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BB947ED9-988F-49BE-B278-0502A2EBD553}" xr6:coauthVersionLast="47" xr6:coauthVersionMax="47" xr10:uidLastSave="{00000000-0000-0000-0000-000000000000}"/>
  <bookViews>
    <workbookView xWindow="-120" yWindow="-120" windowWidth="20730" windowHeight="11040" firstSheet="3" activeTab="3" xr2:uid="{00000000-000D-0000-FFFF-FFFF00000000}"/>
  </bookViews>
  <sheets>
    <sheet name="Master" sheetId="1" state="hidden" r:id="rId1"/>
    <sheet name="Sheet1" sheetId="2" state="hidden" r:id="rId2"/>
    <sheet name="Intermediate" sheetId="5" state="hidden" r:id="rId3"/>
    <sheet name="BW" sheetId="6" r:id="rId4"/>
  </sheets>
  <definedNames>
    <definedName name="_xlnm._FilterDatabase" localSheetId="2" hidden="1">Intermediate!$A$1:$L$545</definedName>
    <definedName name="_xlnm._FilterDatabase" localSheetId="0" hidden="1">Master!$A$1:$H$374</definedName>
    <definedName name="_xlnm._FilterDatabase" localSheetId="1" hidden="1">Sheet1!$A$1:$I$331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6" l="1"/>
  <c r="F67" i="6"/>
  <c r="F66" i="6"/>
  <c r="F65" i="6"/>
  <c r="F64" i="6"/>
  <c r="F63" i="6"/>
  <c r="D27" i="6" l="1"/>
  <c r="E27" i="6"/>
  <c r="C27" i="6"/>
  <c r="F27" i="6" l="1"/>
  <c r="E50" i="6"/>
  <c r="D50" i="6"/>
  <c r="C50" i="6"/>
  <c r="F70" i="6" l="1"/>
  <c r="G70" i="6" s="1"/>
  <c r="G68" i="6"/>
  <c r="G66" i="6"/>
  <c r="G65" i="6"/>
  <c r="G64" i="6"/>
  <c r="G63" i="6"/>
  <c r="E69" i="6"/>
  <c r="D69" i="6"/>
  <c r="F55" i="6"/>
  <c r="F53" i="6"/>
  <c r="E61" i="6"/>
  <c r="C61" i="6"/>
  <c r="F40" i="6"/>
  <c r="F30" i="6"/>
  <c r="E24" i="6"/>
  <c r="D24" i="6"/>
  <c r="C24" i="6"/>
  <c r="F23" i="6"/>
  <c r="G23" i="6" s="1"/>
  <c r="F22" i="6"/>
  <c r="F21" i="6"/>
  <c r="G21" i="6" s="1"/>
  <c r="E19" i="6"/>
  <c r="D19" i="6"/>
  <c r="C19" i="6"/>
  <c r="F18" i="6"/>
  <c r="G18" i="6" s="1"/>
  <c r="E16" i="6"/>
  <c r="D16" i="6"/>
  <c r="C16" i="6"/>
  <c r="F15" i="6"/>
  <c r="G15" i="6" s="1"/>
  <c r="F14" i="6"/>
  <c r="G14" i="6" s="1"/>
  <c r="F13" i="6"/>
  <c r="G13" i="6" s="1"/>
  <c r="F12" i="6"/>
  <c r="G12" i="6" s="1"/>
  <c r="F11" i="6"/>
  <c r="G11" i="6" s="1"/>
  <c r="F10" i="6"/>
  <c r="G10" i="6" s="1"/>
  <c r="F9" i="6"/>
  <c r="G9" i="6" s="1"/>
  <c r="F8" i="6"/>
  <c r="G8" i="6" s="1"/>
  <c r="F7" i="6"/>
  <c r="G7" i="6" s="1"/>
  <c r="F6" i="6"/>
  <c r="G6" i="6" s="1"/>
  <c r="F5" i="6"/>
  <c r="G5" i="6" s="1"/>
  <c r="J545" i="5"/>
  <c r="I545" i="5"/>
  <c r="H545" i="5"/>
  <c r="G545" i="5"/>
  <c r="F545" i="5"/>
  <c r="J544" i="5"/>
  <c r="I544" i="5"/>
  <c r="H544" i="5"/>
  <c r="G544" i="5"/>
  <c r="F544" i="5"/>
  <c r="J543" i="5"/>
  <c r="I543" i="5"/>
  <c r="H543" i="5"/>
  <c r="G543" i="5"/>
  <c r="F543" i="5"/>
  <c r="J542" i="5"/>
  <c r="I542" i="5"/>
  <c r="H542" i="5"/>
  <c r="G542" i="5"/>
  <c r="F542" i="5"/>
  <c r="J541" i="5"/>
  <c r="I541" i="5"/>
  <c r="H541" i="5"/>
  <c r="G541" i="5"/>
  <c r="F541" i="5"/>
  <c r="J540" i="5"/>
  <c r="I540" i="5"/>
  <c r="H540" i="5"/>
  <c r="G540" i="5"/>
  <c r="F540" i="5"/>
  <c r="J539" i="5"/>
  <c r="I539" i="5"/>
  <c r="H539" i="5"/>
  <c r="G539" i="5"/>
  <c r="F539" i="5"/>
  <c r="J538" i="5"/>
  <c r="I538" i="5"/>
  <c r="H538" i="5"/>
  <c r="G538" i="5"/>
  <c r="F538" i="5"/>
  <c r="J537" i="5"/>
  <c r="I537" i="5"/>
  <c r="H537" i="5"/>
  <c r="G537" i="5"/>
  <c r="F537" i="5"/>
  <c r="J536" i="5"/>
  <c r="I536" i="5"/>
  <c r="H536" i="5"/>
  <c r="G536" i="5"/>
  <c r="F536" i="5"/>
  <c r="J535" i="5"/>
  <c r="I535" i="5"/>
  <c r="H535" i="5"/>
  <c r="G535" i="5"/>
  <c r="F535" i="5"/>
  <c r="J534" i="5"/>
  <c r="I534" i="5"/>
  <c r="H534" i="5"/>
  <c r="G534" i="5"/>
  <c r="F534" i="5"/>
  <c r="J533" i="5"/>
  <c r="I533" i="5"/>
  <c r="H533" i="5"/>
  <c r="G533" i="5"/>
  <c r="F533" i="5"/>
  <c r="J532" i="5"/>
  <c r="I532" i="5"/>
  <c r="H532" i="5"/>
  <c r="G532" i="5"/>
  <c r="F532" i="5"/>
  <c r="J531" i="5"/>
  <c r="I531" i="5"/>
  <c r="H531" i="5"/>
  <c r="G531" i="5"/>
  <c r="F531" i="5"/>
  <c r="J530" i="5"/>
  <c r="I530" i="5"/>
  <c r="H530" i="5"/>
  <c r="G530" i="5"/>
  <c r="F530" i="5"/>
  <c r="J529" i="5"/>
  <c r="I529" i="5"/>
  <c r="H529" i="5"/>
  <c r="G529" i="5"/>
  <c r="F529" i="5"/>
  <c r="J528" i="5"/>
  <c r="I528" i="5"/>
  <c r="H528" i="5"/>
  <c r="G528" i="5"/>
  <c r="F528" i="5"/>
  <c r="J527" i="5"/>
  <c r="I527" i="5"/>
  <c r="H527" i="5"/>
  <c r="G527" i="5"/>
  <c r="F527" i="5"/>
  <c r="J526" i="5"/>
  <c r="I526" i="5"/>
  <c r="H526" i="5"/>
  <c r="G526" i="5"/>
  <c r="F526" i="5"/>
  <c r="J525" i="5"/>
  <c r="I525" i="5"/>
  <c r="H525" i="5"/>
  <c r="G525" i="5"/>
  <c r="F525" i="5"/>
  <c r="J524" i="5"/>
  <c r="I524" i="5"/>
  <c r="H524" i="5"/>
  <c r="G524" i="5"/>
  <c r="F524" i="5"/>
  <c r="J523" i="5"/>
  <c r="I523" i="5"/>
  <c r="H523" i="5"/>
  <c r="G523" i="5"/>
  <c r="F523" i="5"/>
  <c r="J522" i="5"/>
  <c r="I522" i="5"/>
  <c r="H522" i="5"/>
  <c r="G522" i="5"/>
  <c r="F522" i="5"/>
  <c r="J521" i="5"/>
  <c r="I521" i="5"/>
  <c r="H521" i="5"/>
  <c r="G521" i="5"/>
  <c r="F521" i="5"/>
  <c r="J520" i="5"/>
  <c r="I520" i="5"/>
  <c r="H520" i="5"/>
  <c r="G520" i="5"/>
  <c r="F520" i="5"/>
  <c r="J519" i="5"/>
  <c r="I519" i="5"/>
  <c r="H519" i="5"/>
  <c r="G519" i="5"/>
  <c r="F519" i="5"/>
  <c r="J518" i="5"/>
  <c r="I518" i="5"/>
  <c r="H518" i="5"/>
  <c r="G518" i="5"/>
  <c r="F518" i="5"/>
  <c r="J517" i="5"/>
  <c r="I517" i="5"/>
  <c r="H517" i="5"/>
  <c r="G517" i="5"/>
  <c r="F517" i="5"/>
  <c r="J516" i="5"/>
  <c r="I516" i="5"/>
  <c r="H516" i="5"/>
  <c r="G516" i="5"/>
  <c r="F516" i="5"/>
  <c r="J515" i="5"/>
  <c r="I515" i="5"/>
  <c r="H515" i="5"/>
  <c r="G515" i="5"/>
  <c r="F515" i="5"/>
  <c r="J513" i="5"/>
  <c r="I513" i="5"/>
  <c r="H513" i="5"/>
  <c r="G513" i="5"/>
  <c r="F513" i="5"/>
  <c r="J512" i="5"/>
  <c r="I512" i="5"/>
  <c r="H512" i="5"/>
  <c r="G512" i="5"/>
  <c r="F512" i="5"/>
  <c r="J511" i="5"/>
  <c r="I511" i="5"/>
  <c r="H511" i="5"/>
  <c r="G511" i="5"/>
  <c r="F511" i="5"/>
  <c r="J510" i="5"/>
  <c r="I510" i="5"/>
  <c r="H510" i="5"/>
  <c r="G510" i="5"/>
  <c r="F510" i="5"/>
  <c r="J509" i="5"/>
  <c r="I509" i="5"/>
  <c r="H509" i="5"/>
  <c r="G509" i="5"/>
  <c r="F509" i="5"/>
  <c r="J508" i="5"/>
  <c r="I508" i="5"/>
  <c r="H508" i="5"/>
  <c r="G508" i="5"/>
  <c r="F508" i="5"/>
  <c r="J507" i="5"/>
  <c r="I507" i="5"/>
  <c r="H507" i="5"/>
  <c r="G507" i="5"/>
  <c r="F507" i="5"/>
  <c r="J506" i="5"/>
  <c r="I506" i="5"/>
  <c r="H506" i="5"/>
  <c r="G506" i="5"/>
  <c r="F506" i="5"/>
  <c r="J505" i="5"/>
  <c r="I505" i="5"/>
  <c r="H505" i="5"/>
  <c r="G505" i="5"/>
  <c r="F505" i="5"/>
  <c r="J504" i="5"/>
  <c r="I504" i="5"/>
  <c r="H504" i="5"/>
  <c r="G504" i="5"/>
  <c r="F504" i="5"/>
  <c r="J503" i="5"/>
  <c r="I503" i="5"/>
  <c r="H503" i="5"/>
  <c r="G503" i="5"/>
  <c r="F503" i="5"/>
  <c r="J502" i="5"/>
  <c r="I502" i="5"/>
  <c r="H502" i="5"/>
  <c r="G502" i="5"/>
  <c r="F502" i="5"/>
  <c r="J501" i="5"/>
  <c r="I501" i="5"/>
  <c r="H501" i="5"/>
  <c r="G501" i="5"/>
  <c r="F501" i="5"/>
  <c r="J500" i="5"/>
  <c r="I500" i="5"/>
  <c r="H500" i="5"/>
  <c r="G500" i="5"/>
  <c r="F500" i="5"/>
  <c r="J499" i="5"/>
  <c r="I499" i="5"/>
  <c r="H499" i="5"/>
  <c r="G499" i="5"/>
  <c r="F499" i="5"/>
  <c r="J498" i="5"/>
  <c r="I498" i="5"/>
  <c r="H498" i="5"/>
  <c r="G498" i="5"/>
  <c r="F498" i="5"/>
  <c r="J497" i="5"/>
  <c r="I497" i="5"/>
  <c r="H497" i="5"/>
  <c r="G497" i="5"/>
  <c r="F497" i="5"/>
  <c r="J496" i="5"/>
  <c r="I496" i="5"/>
  <c r="H496" i="5"/>
  <c r="G496" i="5"/>
  <c r="F496" i="5"/>
  <c r="J495" i="5"/>
  <c r="I495" i="5"/>
  <c r="H495" i="5"/>
  <c r="G495" i="5"/>
  <c r="F495" i="5"/>
  <c r="J494" i="5"/>
  <c r="I494" i="5"/>
  <c r="J493" i="5"/>
  <c r="I493" i="5"/>
  <c r="J492" i="5"/>
  <c r="I492" i="5"/>
  <c r="H492" i="5"/>
  <c r="G492" i="5"/>
  <c r="F492" i="5"/>
  <c r="J491" i="5"/>
  <c r="I491" i="5"/>
  <c r="J490" i="5"/>
  <c r="I490" i="5"/>
  <c r="J489" i="5"/>
  <c r="I489" i="5"/>
  <c r="J488" i="5"/>
  <c r="I488" i="5"/>
  <c r="J487" i="5"/>
  <c r="I487" i="5"/>
  <c r="J486" i="5"/>
  <c r="I486" i="5"/>
  <c r="J485" i="5"/>
  <c r="I485" i="5"/>
  <c r="J484" i="5"/>
  <c r="I484" i="5"/>
  <c r="J483" i="5"/>
  <c r="I483" i="5"/>
  <c r="J482" i="5"/>
  <c r="I482" i="5"/>
  <c r="J481" i="5"/>
  <c r="I481" i="5"/>
  <c r="J480" i="5"/>
  <c r="I480" i="5"/>
  <c r="J479" i="5"/>
  <c r="I479" i="5"/>
  <c r="H479" i="5"/>
  <c r="G479" i="5"/>
  <c r="F479" i="5"/>
  <c r="J478" i="5"/>
  <c r="I478" i="5"/>
  <c r="J477" i="5"/>
  <c r="I477" i="5"/>
  <c r="H477" i="5"/>
  <c r="G477" i="5"/>
  <c r="F477" i="5"/>
  <c r="J476" i="5"/>
  <c r="I476" i="5"/>
  <c r="J475" i="5"/>
  <c r="I475" i="5"/>
  <c r="J474" i="5"/>
  <c r="I474" i="5"/>
  <c r="J473" i="5"/>
  <c r="I473" i="5"/>
  <c r="J472" i="5"/>
  <c r="I472" i="5"/>
  <c r="H472" i="5"/>
  <c r="G472" i="5"/>
  <c r="F472" i="5"/>
  <c r="J471" i="5"/>
  <c r="I471" i="5"/>
  <c r="J470" i="5"/>
  <c r="I470" i="5"/>
  <c r="J469" i="5"/>
  <c r="I469" i="5"/>
  <c r="J468" i="5"/>
  <c r="I468" i="5"/>
  <c r="J467" i="5"/>
  <c r="I467" i="5"/>
  <c r="J466" i="5"/>
  <c r="I466" i="5"/>
  <c r="J465" i="5"/>
  <c r="I465" i="5"/>
  <c r="J464" i="5"/>
  <c r="I464" i="5"/>
  <c r="J463" i="5"/>
  <c r="I463" i="5"/>
  <c r="J462" i="5"/>
  <c r="I462" i="5"/>
  <c r="H462" i="5"/>
  <c r="G462" i="5"/>
  <c r="F462" i="5"/>
  <c r="J461" i="5"/>
  <c r="I461" i="5"/>
  <c r="J460" i="5"/>
  <c r="I460" i="5"/>
  <c r="J459" i="5"/>
  <c r="I459" i="5"/>
  <c r="J458" i="5"/>
  <c r="I458" i="5"/>
  <c r="H458" i="5"/>
  <c r="G458" i="5"/>
  <c r="F458" i="5"/>
  <c r="J457" i="5"/>
  <c r="I457" i="5"/>
  <c r="J456" i="5"/>
  <c r="I456" i="5"/>
  <c r="J455" i="5"/>
  <c r="I455" i="5"/>
  <c r="H455" i="5"/>
  <c r="G455" i="5"/>
  <c r="F455" i="5"/>
  <c r="J454" i="5"/>
  <c r="I454" i="5"/>
  <c r="J453" i="5"/>
  <c r="I453" i="5"/>
  <c r="H453" i="5"/>
  <c r="G453" i="5"/>
  <c r="F453" i="5"/>
  <c r="J452" i="5"/>
  <c r="I452" i="5"/>
  <c r="J451" i="5"/>
  <c r="I451" i="5"/>
  <c r="H451" i="5"/>
  <c r="G451" i="5"/>
  <c r="F451" i="5"/>
  <c r="J450" i="5"/>
  <c r="I450" i="5"/>
  <c r="H450" i="5"/>
  <c r="G450" i="5"/>
  <c r="F450" i="5"/>
  <c r="J449" i="5"/>
  <c r="I449" i="5"/>
  <c r="H449" i="5"/>
  <c r="G449" i="5"/>
  <c r="F449" i="5"/>
  <c r="J448" i="5"/>
  <c r="I448" i="5"/>
  <c r="J447" i="5"/>
  <c r="I447" i="5"/>
  <c r="H447" i="5"/>
  <c r="G447" i="5"/>
  <c r="F447" i="5"/>
  <c r="J446" i="5"/>
  <c r="I446" i="5"/>
  <c r="J445" i="5"/>
  <c r="I445" i="5"/>
  <c r="H445" i="5"/>
  <c r="G445" i="5"/>
  <c r="F445" i="5"/>
  <c r="J444" i="5"/>
  <c r="I444" i="5"/>
  <c r="H444" i="5"/>
  <c r="G444" i="5"/>
  <c r="F444" i="5"/>
  <c r="J443" i="5"/>
  <c r="I443" i="5"/>
  <c r="H443" i="5"/>
  <c r="G443" i="5"/>
  <c r="F443" i="5"/>
  <c r="J442" i="5"/>
  <c r="I442" i="5"/>
  <c r="H442" i="5"/>
  <c r="G442" i="5"/>
  <c r="F442" i="5"/>
  <c r="J441" i="5"/>
  <c r="I441" i="5"/>
  <c r="H441" i="5"/>
  <c r="G441" i="5"/>
  <c r="F441" i="5"/>
  <c r="J440" i="5"/>
  <c r="I440" i="5"/>
  <c r="J439" i="5"/>
  <c r="I439" i="5"/>
  <c r="J438" i="5"/>
  <c r="I438" i="5"/>
  <c r="J437" i="5"/>
  <c r="I437" i="5"/>
  <c r="H437" i="5"/>
  <c r="G437" i="5"/>
  <c r="F437" i="5"/>
  <c r="J436" i="5"/>
  <c r="I436" i="5"/>
  <c r="J435" i="5"/>
  <c r="I435" i="5"/>
  <c r="J434" i="5"/>
  <c r="I434" i="5"/>
  <c r="J433" i="5"/>
  <c r="I433" i="5"/>
  <c r="H433" i="5"/>
  <c r="G433" i="5"/>
  <c r="F433" i="5"/>
  <c r="J432" i="5"/>
  <c r="I432" i="5"/>
  <c r="H432" i="5"/>
  <c r="G432" i="5"/>
  <c r="F432" i="5"/>
  <c r="J431" i="5"/>
  <c r="I431" i="5"/>
  <c r="J430" i="5"/>
  <c r="I430" i="5"/>
  <c r="J429" i="5"/>
  <c r="I429" i="5"/>
  <c r="H429" i="5"/>
  <c r="G429" i="5"/>
  <c r="F429" i="5"/>
  <c r="J428" i="5"/>
  <c r="I428" i="5"/>
  <c r="H428" i="5"/>
  <c r="G428" i="5"/>
  <c r="F428" i="5"/>
  <c r="J427" i="5"/>
  <c r="I427" i="5"/>
  <c r="H427" i="5"/>
  <c r="G427" i="5"/>
  <c r="F427" i="5"/>
  <c r="J426" i="5"/>
  <c r="I426" i="5"/>
  <c r="H426" i="5"/>
  <c r="G426" i="5"/>
  <c r="F426" i="5"/>
  <c r="J425" i="5"/>
  <c r="I425" i="5"/>
  <c r="H425" i="5"/>
  <c r="G425" i="5"/>
  <c r="F425" i="5"/>
  <c r="J424" i="5"/>
  <c r="I424" i="5"/>
  <c r="J423" i="5"/>
  <c r="I423" i="5"/>
  <c r="H423" i="5"/>
  <c r="G423" i="5"/>
  <c r="F423" i="5"/>
  <c r="J422" i="5"/>
  <c r="I422" i="5"/>
  <c r="J421" i="5"/>
  <c r="I421" i="5"/>
  <c r="H421" i="5"/>
  <c r="G421" i="5"/>
  <c r="F421" i="5"/>
  <c r="J420" i="5"/>
  <c r="I420" i="5"/>
  <c r="J419" i="5"/>
  <c r="I419" i="5"/>
  <c r="H419" i="5"/>
  <c r="G419" i="5"/>
  <c r="F419" i="5"/>
  <c r="J418" i="5"/>
  <c r="I418" i="5"/>
  <c r="H418" i="5"/>
  <c r="G418" i="5"/>
  <c r="F418" i="5"/>
  <c r="J417" i="5"/>
  <c r="I417" i="5"/>
  <c r="H417" i="5"/>
  <c r="G417" i="5"/>
  <c r="F417" i="5"/>
  <c r="J416" i="5"/>
  <c r="I416" i="5"/>
  <c r="J415" i="5"/>
  <c r="I415" i="5"/>
  <c r="J414" i="5"/>
  <c r="I414" i="5"/>
  <c r="J413" i="5"/>
  <c r="I413" i="5"/>
  <c r="J412" i="5"/>
  <c r="I412" i="5"/>
  <c r="J411" i="5"/>
  <c r="I411" i="5"/>
  <c r="H411" i="5"/>
  <c r="G411" i="5"/>
  <c r="F411" i="5"/>
  <c r="J410" i="5"/>
  <c r="I410" i="5"/>
  <c r="H410" i="5"/>
  <c r="G410" i="5"/>
  <c r="F410" i="5"/>
  <c r="J409" i="5"/>
  <c r="I409" i="5"/>
  <c r="J408" i="5"/>
  <c r="I408" i="5"/>
  <c r="H408" i="5"/>
  <c r="G408" i="5"/>
  <c r="F408" i="5"/>
  <c r="J407" i="5"/>
  <c r="I407" i="5"/>
  <c r="H407" i="5"/>
  <c r="G407" i="5"/>
  <c r="F407" i="5"/>
  <c r="J406" i="5"/>
  <c r="I406" i="5"/>
  <c r="H406" i="5"/>
  <c r="G406" i="5"/>
  <c r="F406" i="5"/>
  <c r="J405" i="5"/>
  <c r="I405" i="5"/>
  <c r="H405" i="5"/>
  <c r="G405" i="5"/>
  <c r="F405" i="5"/>
  <c r="J404" i="5"/>
  <c r="I404" i="5"/>
  <c r="J403" i="5"/>
  <c r="I403" i="5"/>
  <c r="H403" i="5"/>
  <c r="G403" i="5"/>
  <c r="F403" i="5"/>
  <c r="J402" i="5"/>
  <c r="I402" i="5"/>
  <c r="H402" i="5"/>
  <c r="G402" i="5"/>
  <c r="F402" i="5"/>
  <c r="J401" i="5"/>
  <c r="I401" i="5"/>
  <c r="H401" i="5"/>
  <c r="G401" i="5"/>
  <c r="F401" i="5"/>
  <c r="J400" i="5"/>
  <c r="I400" i="5"/>
  <c r="J399" i="5"/>
  <c r="I399" i="5"/>
  <c r="J398" i="5"/>
  <c r="I398" i="5"/>
  <c r="J397" i="5"/>
  <c r="I397" i="5"/>
  <c r="J396" i="5"/>
  <c r="I396" i="5"/>
  <c r="H396" i="5"/>
  <c r="G396" i="5"/>
  <c r="F396" i="5"/>
  <c r="J395" i="5"/>
  <c r="I395" i="5"/>
  <c r="J394" i="5"/>
  <c r="I394" i="5"/>
  <c r="H394" i="5"/>
  <c r="G394" i="5"/>
  <c r="F394" i="5"/>
  <c r="J393" i="5"/>
  <c r="I393" i="5"/>
  <c r="H393" i="5"/>
  <c r="G393" i="5"/>
  <c r="F393" i="5"/>
  <c r="J392" i="5"/>
  <c r="I392" i="5"/>
  <c r="J391" i="5"/>
  <c r="I391" i="5"/>
  <c r="H391" i="5"/>
  <c r="G391" i="5"/>
  <c r="F391" i="5"/>
  <c r="J390" i="5"/>
  <c r="I390" i="5"/>
  <c r="H390" i="5"/>
  <c r="G390" i="5"/>
  <c r="F390" i="5"/>
  <c r="J389" i="5"/>
  <c r="I389" i="5"/>
  <c r="H389" i="5"/>
  <c r="G389" i="5"/>
  <c r="F389" i="5"/>
  <c r="J388" i="5"/>
  <c r="I388" i="5"/>
  <c r="J387" i="5"/>
  <c r="I387" i="5"/>
  <c r="J386" i="5"/>
  <c r="I386" i="5"/>
  <c r="H386" i="5"/>
  <c r="G386" i="5"/>
  <c r="F386" i="5"/>
  <c r="J385" i="5"/>
  <c r="I385" i="5"/>
  <c r="H385" i="5"/>
  <c r="G385" i="5"/>
  <c r="F385" i="5"/>
  <c r="J384" i="5"/>
  <c r="I384" i="5"/>
  <c r="H384" i="5"/>
  <c r="G384" i="5"/>
  <c r="F384" i="5"/>
  <c r="J383" i="5"/>
  <c r="I383" i="5"/>
  <c r="H383" i="5"/>
  <c r="G383" i="5"/>
  <c r="F383" i="5"/>
  <c r="J382" i="5"/>
  <c r="I382" i="5"/>
  <c r="H382" i="5"/>
  <c r="G382" i="5"/>
  <c r="F382" i="5"/>
  <c r="J381" i="5"/>
  <c r="I381" i="5"/>
  <c r="H381" i="5"/>
  <c r="G381" i="5"/>
  <c r="F381" i="5"/>
  <c r="J380" i="5"/>
  <c r="I380" i="5"/>
  <c r="H380" i="5"/>
  <c r="G380" i="5"/>
  <c r="F380" i="5"/>
  <c r="J379" i="5"/>
  <c r="I379" i="5"/>
  <c r="J378" i="5"/>
  <c r="I378" i="5"/>
  <c r="J377" i="5"/>
  <c r="I377" i="5"/>
  <c r="J376" i="5"/>
  <c r="I376" i="5"/>
  <c r="J375" i="5"/>
  <c r="I375" i="5"/>
  <c r="H375" i="5"/>
  <c r="G375" i="5"/>
  <c r="F375" i="5"/>
  <c r="J374" i="5"/>
  <c r="I374" i="5"/>
  <c r="H374" i="5"/>
  <c r="G374" i="5"/>
  <c r="F374" i="5"/>
  <c r="J373" i="5"/>
  <c r="I373" i="5"/>
  <c r="J372" i="5"/>
  <c r="I372" i="5"/>
  <c r="J371" i="5"/>
  <c r="I371" i="5"/>
  <c r="H371" i="5"/>
  <c r="G371" i="5"/>
  <c r="F371" i="5"/>
  <c r="J370" i="5"/>
  <c r="I370" i="5"/>
  <c r="H370" i="5"/>
  <c r="G370" i="5"/>
  <c r="F370" i="5"/>
  <c r="J369" i="5"/>
  <c r="I369" i="5"/>
  <c r="J368" i="5"/>
  <c r="I368" i="5"/>
  <c r="H368" i="5"/>
  <c r="G368" i="5"/>
  <c r="F368" i="5"/>
  <c r="J367" i="5"/>
  <c r="I367" i="5"/>
  <c r="J366" i="5"/>
  <c r="I366" i="5"/>
  <c r="H366" i="5"/>
  <c r="G366" i="5"/>
  <c r="F366" i="5"/>
  <c r="J365" i="5"/>
  <c r="I365" i="5"/>
  <c r="H365" i="5"/>
  <c r="G365" i="5"/>
  <c r="F365" i="5"/>
  <c r="J364" i="5"/>
  <c r="I364" i="5"/>
  <c r="H364" i="5"/>
  <c r="G364" i="5"/>
  <c r="F364" i="5"/>
  <c r="J363" i="5"/>
  <c r="I363" i="5"/>
  <c r="H363" i="5"/>
  <c r="G363" i="5"/>
  <c r="F363" i="5"/>
  <c r="J362" i="5"/>
  <c r="I362" i="5"/>
  <c r="H362" i="5"/>
  <c r="G362" i="5"/>
  <c r="F362" i="5"/>
  <c r="J361" i="5"/>
  <c r="I361" i="5"/>
  <c r="J360" i="5"/>
  <c r="I360" i="5"/>
  <c r="J359" i="5"/>
  <c r="I359" i="5"/>
  <c r="H359" i="5"/>
  <c r="G359" i="5"/>
  <c r="F359" i="5"/>
  <c r="J358" i="5"/>
  <c r="I358" i="5"/>
  <c r="H358" i="5"/>
  <c r="G358" i="5"/>
  <c r="F358" i="5"/>
  <c r="J357" i="5"/>
  <c r="I357" i="5"/>
  <c r="J356" i="5"/>
  <c r="I356" i="5"/>
  <c r="J355" i="5"/>
  <c r="I355" i="5"/>
  <c r="H355" i="5"/>
  <c r="G355" i="5"/>
  <c r="F355" i="5"/>
  <c r="J354" i="5"/>
  <c r="I354" i="5"/>
  <c r="J353" i="5"/>
  <c r="I353" i="5"/>
  <c r="H353" i="5"/>
  <c r="G353" i="5"/>
  <c r="F353" i="5"/>
  <c r="J352" i="5"/>
  <c r="I352" i="5"/>
  <c r="J351" i="5"/>
  <c r="I351" i="5"/>
  <c r="H351" i="5"/>
  <c r="G351" i="5"/>
  <c r="F351" i="5"/>
  <c r="J350" i="5"/>
  <c r="I350" i="5"/>
  <c r="H350" i="5"/>
  <c r="G350" i="5"/>
  <c r="F350" i="5"/>
  <c r="J349" i="5"/>
  <c r="I349" i="5"/>
  <c r="H349" i="5"/>
  <c r="G349" i="5"/>
  <c r="F349" i="5"/>
  <c r="J348" i="5"/>
  <c r="I348" i="5"/>
  <c r="H348" i="5"/>
  <c r="G348" i="5"/>
  <c r="F348" i="5"/>
  <c r="J347" i="5"/>
  <c r="I347" i="5"/>
  <c r="H347" i="5"/>
  <c r="G347" i="5"/>
  <c r="F347" i="5"/>
  <c r="J346" i="5"/>
  <c r="I346" i="5"/>
  <c r="H346" i="5"/>
  <c r="G346" i="5"/>
  <c r="F346" i="5"/>
  <c r="J345" i="5"/>
  <c r="I345" i="5"/>
  <c r="H345" i="5"/>
  <c r="G345" i="5"/>
  <c r="F345" i="5"/>
  <c r="J344" i="5"/>
  <c r="I344" i="5"/>
  <c r="J343" i="5"/>
  <c r="I343" i="5"/>
  <c r="H343" i="5"/>
  <c r="G343" i="5"/>
  <c r="F343" i="5"/>
  <c r="J342" i="5"/>
  <c r="I342" i="5"/>
  <c r="H342" i="5"/>
  <c r="G342" i="5"/>
  <c r="F342" i="5"/>
  <c r="J341" i="5"/>
  <c r="I341" i="5"/>
  <c r="J340" i="5"/>
  <c r="I340" i="5"/>
  <c r="J339" i="5"/>
  <c r="I339" i="5"/>
  <c r="H339" i="5"/>
  <c r="G339" i="5"/>
  <c r="F339" i="5"/>
  <c r="J338" i="5"/>
  <c r="I338" i="5"/>
  <c r="J337" i="5"/>
  <c r="I337" i="5"/>
  <c r="J336" i="5"/>
  <c r="I336" i="5"/>
  <c r="H336" i="5"/>
  <c r="G336" i="5"/>
  <c r="F336" i="5"/>
  <c r="J335" i="5"/>
  <c r="I335" i="5"/>
  <c r="J334" i="5"/>
  <c r="I334" i="5"/>
  <c r="J333" i="5"/>
  <c r="I333" i="5"/>
  <c r="J332" i="5"/>
  <c r="I332" i="5"/>
  <c r="H332" i="5"/>
  <c r="G332" i="5"/>
  <c r="F332" i="5"/>
  <c r="J331" i="5"/>
  <c r="I331" i="5"/>
  <c r="H331" i="5"/>
  <c r="G331" i="5"/>
  <c r="F331" i="5"/>
  <c r="J330" i="5"/>
  <c r="I330" i="5"/>
  <c r="J329" i="5"/>
  <c r="I329" i="5"/>
  <c r="H329" i="5"/>
  <c r="G329" i="5"/>
  <c r="F329" i="5"/>
  <c r="J328" i="5"/>
  <c r="I328" i="5"/>
  <c r="H328" i="5"/>
  <c r="G328" i="5"/>
  <c r="F328" i="5"/>
  <c r="J327" i="5"/>
  <c r="I327" i="5"/>
  <c r="J326" i="5"/>
  <c r="I326" i="5"/>
  <c r="H326" i="5"/>
  <c r="G326" i="5"/>
  <c r="F326" i="5"/>
  <c r="J325" i="5"/>
  <c r="I325" i="5"/>
  <c r="H325" i="5"/>
  <c r="G325" i="5"/>
  <c r="F325" i="5"/>
  <c r="J324" i="5"/>
  <c r="I324" i="5"/>
  <c r="H324" i="5"/>
  <c r="G324" i="5"/>
  <c r="F324" i="5"/>
  <c r="J323" i="5"/>
  <c r="I323" i="5"/>
  <c r="H323" i="5"/>
  <c r="G323" i="5"/>
  <c r="F323" i="5"/>
  <c r="J322" i="5"/>
  <c r="I322" i="5"/>
  <c r="H322" i="5"/>
  <c r="G322" i="5"/>
  <c r="F322" i="5"/>
  <c r="J321" i="5"/>
  <c r="I321" i="5"/>
  <c r="H321" i="5"/>
  <c r="G321" i="5"/>
  <c r="F321" i="5"/>
  <c r="J320" i="5"/>
  <c r="I320" i="5"/>
  <c r="H320" i="5"/>
  <c r="G320" i="5"/>
  <c r="F320" i="5"/>
  <c r="J319" i="5"/>
  <c r="I319" i="5"/>
  <c r="H319" i="5"/>
  <c r="G319" i="5"/>
  <c r="F319" i="5"/>
  <c r="J318" i="5"/>
  <c r="I318" i="5"/>
  <c r="H318" i="5"/>
  <c r="G318" i="5"/>
  <c r="F318" i="5"/>
  <c r="J317" i="5"/>
  <c r="I317" i="5"/>
  <c r="H317" i="5"/>
  <c r="G317" i="5"/>
  <c r="F317" i="5"/>
  <c r="J316" i="5"/>
  <c r="I316" i="5"/>
  <c r="H316" i="5"/>
  <c r="G316" i="5"/>
  <c r="F316" i="5"/>
  <c r="J315" i="5"/>
  <c r="I315" i="5"/>
  <c r="H315" i="5"/>
  <c r="G315" i="5"/>
  <c r="F315" i="5"/>
  <c r="J314" i="5"/>
  <c r="I314" i="5"/>
  <c r="H314" i="5"/>
  <c r="G314" i="5"/>
  <c r="F314" i="5"/>
  <c r="J313" i="5"/>
  <c r="I313" i="5"/>
  <c r="H313" i="5"/>
  <c r="G313" i="5"/>
  <c r="F313" i="5"/>
  <c r="J312" i="5"/>
  <c r="I312" i="5"/>
  <c r="H312" i="5"/>
  <c r="G312" i="5"/>
  <c r="F312" i="5"/>
  <c r="J311" i="5"/>
  <c r="I311" i="5"/>
  <c r="H311" i="5"/>
  <c r="G311" i="5"/>
  <c r="F311" i="5"/>
  <c r="J310" i="5"/>
  <c r="I310" i="5"/>
  <c r="H310" i="5"/>
  <c r="G310" i="5"/>
  <c r="F310" i="5"/>
  <c r="J309" i="5"/>
  <c r="I309" i="5"/>
  <c r="H309" i="5"/>
  <c r="G309" i="5"/>
  <c r="F309" i="5"/>
  <c r="J308" i="5"/>
  <c r="I308" i="5"/>
  <c r="H308" i="5"/>
  <c r="G308" i="5"/>
  <c r="F308" i="5"/>
  <c r="J307" i="5"/>
  <c r="I307" i="5"/>
  <c r="H307" i="5"/>
  <c r="G307" i="5"/>
  <c r="F307" i="5"/>
  <c r="J306" i="5"/>
  <c r="I306" i="5"/>
  <c r="H306" i="5"/>
  <c r="G306" i="5"/>
  <c r="F306" i="5"/>
  <c r="J305" i="5"/>
  <c r="I305" i="5"/>
  <c r="H305" i="5"/>
  <c r="G305" i="5"/>
  <c r="F305" i="5"/>
  <c r="J304" i="5"/>
  <c r="I304" i="5"/>
  <c r="H304" i="5"/>
  <c r="G304" i="5"/>
  <c r="F304" i="5"/>
  <c r="J303" i="5"/>
  <c r="I303" i="5"/>
  <c r="H303" i="5"/>
  <c r="G303" i="5"/>
  <c r="F303" i="5"/>
  <c r="J302" i="5"/>
  <c r="I302" i="5"/>
  <c r="H302" i="5"/>
  <c r="G302" i="5"/>
  <c r="F302" i="5"/>
  <c r="J301" i="5"/>
  <c r="I301" i="5"/>
  <c r="H301" i="5"/>
  <c r="G301" i="5"/>
  <c r="F301" i="5"/>
  <c r="J300" i="5"/>
  <c r="I300" i="5"/>
  <c r="H300" i="5"/>
  <c r="G300" i="5"/>
  <c r="F300" i="5"/>
  <c r="J299" i="5"/>
  <c r="I299" i="5"/>
  <c r="H299" i="5"/>
  <c r="G299" i="5"/>
  <c r="F299" i="5"/>
  <c r="J298" i="5"/>
  <c r="I298" i="5"/>
  <c r="H298" i="5"/>
  <c r="G298" i="5"/>
  <c r="F298" i="5"/>
  <c r="J297" i="5"/>
  <c r="I297" i="5"/>
  <c r="H297" i="5"/>
  <c r="G297" i="5"/>
  <c r="F297" i="5"/>
  <c r="J296" i="5"/>
  <c r="I296" i="5"/>
  <c r="H296" i="5"/>
  <c r="G296" i="5"/>
  <c r="F296" i="5"/>
  <c r="J295" i="5"/>
  <c r="I295" i="5"/>
  <c r="H295" i="5"/>
  <c r="G295" i="5"/>
  <c r="F295" i="5"/>
  <c r="J294" i="5"/>
  <c r="I294" i="5"/>
  <c r="H294" i="5"/>
  <c r="G294" i="5"/>
  <c r="F294" i="5"/>
  <c r="J293" i="5"/>
  <c r="I293" i="5"/>
  <c r="H293" i="5"/>
  <c r="G293" i="5"/>
  <c r="F293" i="5"/>
  <c r="J292" i="5"/>
  <c r="I292" i="5"/>
  <c r="H292" i="5"/>
  <c r="G292" i="5"/>
  <c r="F292" i="5"/>
  <c r="J291" i="5"/>
  <c r="I291" i="5"/>
  <c r="H291" i="5"/>
  <c r="G291" i="5"/>
  <c r="F291" i="5"/>
  <c r="J290" i="5"/>
  <c r="I290" i="5"/>
  <c r="H290" i="5"/>
  <c r="G290" i="5"/>
  <c r="F290" i="5"/>
  <c r="J289" i="5"/>
  <c r="I289" i="5"/>
  <c r="H289" i="5"/>
  <c r="G289" i="5"/>
  <c r="F289" i="5"/>
  <c r="J288" i="5"/>
  <c r="I288" i="5"/>
  <c r="H288" i="5"/>
  <c r="G288" i="5"/>
  <c r="F288" i="5"/>
  <c r="J287" i="5"/>
  <c r="I287" i="5"/>
  <c r="H287" i="5"/>
  <c r="G287" i="5"/>
  <c r="F287" i="5"/>
  <c r="J286" i="5"/>
  <c r="I286" i="5"/>
  <c r="H286" i="5"/>
  <c r="G286" i="5"/>
  <c r="F286" i="5"/>
  <c r="J285" i="5"/>
  <c r="I285" i="5"/>
  <c r="H285" i="5"/>
  <c r="G285" i="5"/>
  <c r="F285" i="5"/>
  <c r="J284" i="5"/>
  <c r="I284" i="5"/>
  <c r="H284" i="5"/>
  <c r="G284" i="5"/>
  <c r="F284" i="5"/>
  <c r="J283" i="5"/>
  <c r="I283" i="5"/>
  <c r="H283" i="5"/>
  <c r="G283" i="5"/>
  <c r="F283" i="5"/>
  <c r="J282" i="5"/>
  <c r="I282" i="5"/>
  <c r="H282" i="5"/>
  <c r="G282" i="5"/>
  <c r="F282" i="5"/>
  <c r="J281" i="5"/>
  <c r="I281" i="5"/>
  <c r="H281" i="5"/>
  <c r="G281" i="5"/>
  <c r="F281" i="5"/>
  <c r="J280" i="5"/>
  <c r="I280" i="5"/>
  <c r="H280" i="5"/>
  <c r="G280" i="5"/>
  <c r="F280" i="5"/>
  <c r="J279" i="5"/>
  <c r="I279" i="5"/>
  <c r="H279" i="5"/>
  <c r="G279" i="5"/>
  <c r="F279" i="5"/>
  <c r="J278" i="5"/>
  <c r="I278" i="5"/>
  <c r="H278" i="5"/>
  <c r="G278" i="5"/>
  <c r="F278" i="5"/>
  <c r="J277" i="5"/>
  <c r="I277" i="5"/>
  <c r="H277" i="5"/>
  <c r="G277" i="5"/>
  <c r="F277" i="5"/>
  <c r="J276" i="5"/>
  <c r="I276" i="5"/>
  <c r="H276" i="5"/>
  <c r="G276" i="5"/>
  <c r="F276" i="5"/>
  <c r="J275" i="5"/>
  <c r="I275" i="5"/>
  <c r="H275" i="5"/>
  <c r="G275" i="5"/>
  <c r="F275" i="5"/>
  <c r="J274" i="5"/>
  <c r="I274" i="5"/>
  <c r="H274" i="5"/>
  <c r="G274" i="5"/>
  <c r="F274" i="5"/>
  <c r="J273" i="5"/>
  <c r="I273" i="5"/>
  <c r="J272" i="5"/>
  <c r="I272" i="5"/>
  <c r="H272" i="5"/>
  <c r="G272" i="5"/>
  <c r="F272" i="5"/>
  <c r="J271" i="5"/>
  <c r="I271" i="5"/>
  <c r="H271" i="5"/>
  <c r="G271" i="5"/>
  <c r="F271" i="5"/>
  <c r="J270" i="5"/>
  <c r="I270" i="5"/>
  <c r="H270" i="5"/>
  <c r="G270" i="5"/>
  <c r="F270" i="5"/>
  <c r="J269" i="5"/>
  <c r="I269" i="5"/>
  <c r="H269" i="5"/>
  <c r="G269" i="5"/>
  <c r="F269" i="5"/>
  <c r="J268" i="5"/>
  <c r="I268" i="5"/>
  <c r="H268" i="5"/>
  <c r="G268" i="5"/>
  <c r="F268" i="5"/>
  <c r="J267" i="5"/>
  <c r="I267" i="5"/>
  <c r="H267" i="5"/>
  <c r="G267" i="5"/>
  <c r="F267" i="5"/>
  <c r="J266" i="5"/>
  <c r="I266" i="5"/>
  <c r="H266" i="5"/>
  <c r="G266" i="5"/>
  <c r="F266" i="5"/>
  <c r="J265" i="5"/>
  <c r="I265" i="5"/>
  <c r="H265" i="5"/>
  <c r="G265" i="5"/>
  <c r="F265" i="5"/>
  <c r="J264" i="5"/>
  <c r="I264" i="5"/>
  <c r="H264" i="5"/>
  <c r="G264" i="5"/>
  <c r="F264" i="5"/>
  <c r="J263" i="5"/>
  <c r="I263" i="5"/>
  <c r="H263" i="5"/>
  <c r="G263" i="5"/>
  <c r="F263" i="5"/>
  <c r="J262" i="5"/>
  <c r="I262" i="5"/>
  <c r="H262" i="5"/>
  <c r="G262" i="5"/>
  <c r="F262" i="5"/>
  <c r="J261" i="5"/>
  <c r="I261" i="5"/>
  <c r="H261" i="5"/>
  <c r="G261" i="5"/>
  <c r="F261" i="5"/>
  <c r="J260" i="5"/>
  <c r="I260" i="5"/>
  <c r="H260" i="5"/>
  <c r="G260" i="5"/>
  <c r="F260" i="5"/>
  <c r="J259" i="5"/>
  <c r="I259" i="5"/>
  <c r="H259" i="5"/>
  <c r="G259" i="5"/>
  <c r="F259" i="5"/>
  <c r="J258" i="5"/>
  <c r="I258" i="5"/>
  <c r="H258" i="5"/>
  <c r="G258" i="5"/>
  <c r="F258" i="5"/>
  <c r="J257" i="5"/>
  <c r="I257" i="5"/>
  <c r="H257" i="5"/>
  <c r="G257" i="5"/>
  <c r="F257" i="5"/>
  <c r="J256" i="5"/>
  <c r="I256" i="5"/>
  <c r="H256" i="5"/>
  <c r="G256" i="5"/>
  <c r="F256" i="5"/>
  <c r="J255" i="5"/>
  <c r="I255" i="5"/>
  <c r="H255" i="5"/>
  <c r="G255" i="5"/>
  <c r="F255" i="5"/>
  <c r="J254" i="5"/>
  <c r="I254" i="5"/>
  <c r="H254" i="5"/>
  <c r="G254" i="5"/>
  <c r="F254" i="5"/>
  <c r="J253" i="5"/>
  <c r="I253" i="5"/>
  <c r="H253" i="5"/>
  <c r="G253" i="5"/>
  <c r="F253" i="5"/>
  <c r="J252" i="5"/>
  <c r="I252" i="5"/>
  <c r="H252" i="5"/>
  <c r="G252" i="5"/>
  <c r="F252" i="5"/>
  <c r="J251" i="5"/>
  <c r="I251" i="5"/>
  <c r="H251" i="5"/>
  <c r="G251" i="5"/>
  <c r="F251" i="5"/>
  <c r="J250" i="5"/>
  <c r="I250" i="5"/>
  <c r="H250" i="5"/>
  <c r="G250" i="5"/>
  <c r="F250" i="5"/>
  <c r="J249" i="5"/>
  <c r="I249" i="5"/>
  <c r="H249" i="5"/>
  <c r="G249" i="5"/>
  <c r="F249" i="5"/>
  <c r="J248" i="5"/>
  <c r="I248" i="5"/>
  <c r="H248" i="5"/>
  <c r="G248" i="5"/>
  <c r="F248" i="5"/>
  <c r="J247" i="5"/>
  <c r="I247" i="5"/>
  <c r="H247" i="5"/>
  <c r="G247" i="5"/>
  <c r="F247" i="5"/>
  <c r="J246" i="5"/>
  <c r="I246" i="5"/>
  <c r="H246" i="5"/>
  <c r="G246" i="5"/>
  <c r="F246" i="5"/>
  <c r="J245" i="5"/>
  <c r="I245" i="5"/>
  <c r="J244" i="5"/>
  <c r="I244" i="5"/>
  <c r="H244" i="5"/>
  <c r="G244" i="5"/>
  <c r="F244" i="5"/>
  <c r="J243" i="5"/>
  <c r="I243" i="5"/>
  <c r="H243" i="5"/>
  <c r="G243" i="5"/>
  <c r="F243" i="5"/>
  <c r="J242" i="5"/>
  <c r="I242" i="5"/>
  <c r="H242" i="5"/>
  <c r="G242" i="5"/>
  <c r="F242" i="5"/>
  <c r="J241" i="5"/>
  <c r="I241" i="5"/>
  <c r="H241" i="5"/>
  <c r="G241" i="5"/>
  <c r="F241" i="5"/>
  <c r="J240" i="5"/>
  <c r="I240" i="5"/>
  <c r="H240" i="5"/>
  <c r="G240" i="5"/>
  <c r="F240" i="5"/>
  <c r="J239" i="5"/>
  <c r="I239" i="5"/>
  <c r="H239" i="5"/>
  <c r="G239" i="5"/>
  <c r="F239" i="5"/>
  <c r="J238" i="5"/>
  <c r="I238" i="5"/>
  <c r="H238" i="5"/>
  <c r="G238" i="5"/>
  <c r="F238" i="5"/>
  <c r="J237" i="5"/>
  <c r="I237" i="5"/>
  <c r="H237" i="5"/>
  <c r="G237" i="5"/>
  <c r="F237" i="5"/>
  <c r="J236" i="5"/>
  <c r="I236" i="5"/>
  <c r="H236" i="5"/>
  <c r="G236" i="5"/>
  <c r="F236" i="5"/>
  <c r="J235" i="5"/>
  <c r="I235" i="5"/>
  <c r="J234" i="5"/>
  <c r="I234" i="5"/>
  <c r="H234" i="5"/>
  <c r="G234" i="5"/>
  <c r="F234" i="5"/>
  <c r="J233" i="5"/>
  <c r="I233" i="5"/>
  <c r="J232" i="5"/>
  <c r="I232" i="5"/>
  <c r="H232" i="5"/>
  <c r="G232" i="5"/>
  <c r="F232" i="5"/>
  <c r="J231" i="5"/>
  <c r="I231" i="5"/>
  <c r="H231" i="5"/>
  <c r="G231" i="5"/>
  <c r="F231" i="5"/>
  <c r="J230" i="5"/>
  <c r="I230" i="5"/>
  <c r="H230" i="5"/>
  <c r="G230" i="5"/>
  <c r="F230" i="5"/>
  <c r="J229" i="5"/>
  <c r="I229" i="5"/>
  <c r="H229" i="5"/>
  <c r="G229" i="5"/>
  <c r="F229" i="5"/>
  <c r="J228" i="5"/>
  <c r="I228" i="5"/>
  <c r="H228" i="5"/>
  <c r="G228" i="5"/>
  <c r="F228" i="5"/>
  <c r="J227" i="5"/>
  <c r="I227" i="5"/>
  <c r="H227" i="5"/>
  <c r="G227" i="5"/>
  <c r="F227" i="5"/>
  <c r="J226" i="5"/>
  <c r="I226" i="5"/>
  <c r="H226" i="5"/>
  <c r="G226" i="5"/>
  <c r="F226" i="5"/>
  <c r="J225" i="5"/>
  <c r="I225" i="5"/>
  <c r="H225" i="5"/>
  <c r="G225" i="5"/>
  <c r="F225" i="5"/>
  <c r="J224" i="5"/>
  <c r="I224" i="5"/>
  <c r="H224" i="5"/>
  <c r="G224" i="5"/>
  <c r="F224" i="5"/>
  <c r="J223" i="5"/>
  <c r="I223" i="5"/>
  <c r="H223" i="5"/>
  <c r="G223" i="5"/>
  <c r="F223" i="5"/>
  <c r="J222" i="5"/>
  <c r="I222" i="5"/>
  <c r="H222" i="5"/>
  <c r="G222" i="5"/>
  <c r="F222" i="5"/>
  <c r="J221" i="5"/>
  <c r="I221" i="5"/>
  <c r="H221" i="5"/>
  <c r="G221" i="5"/>
  <c r="F221" i="5"/>
  <c r="J220" i="5"/>
  <c r="I220" i="5"/>
  <c r="H220" i="5"/>
  <c r="G220" i="5"/>
  <c r="F220" i="5"/>
  <c r="J219" i="5"/>
  <c r="I219" i="5"/>
  <c r="H219" i="5"/>
  <c r="G219" i="5"/>
  <c r="F219" i="5"/>
  <c r="J218" i="5"/>
  <c r="I218" i="5"/>
  <c r="H218" i="5"/>
  <c r="G218" i="5"/>
  <c r="F218" i="5"/>
  <c r="J217" i="5"/>
  <c r="I217" i="5"/>
  <c r="H217" i="5"/>
  <c r="G217" i="5"/>
  <c r="F217" i="5"/>
  <c r="J216" i="5"/>
  <c r="I216" i="5"/>
  <c r="H216" i="5"/>
  <c r="G216" i="5"/>
  <c r="F216" i="5"/>
  <c r="J215" i="5"/>
  <c r="I215" i="5"/>
  <c r="H215" i="5"/>
  <c r="G215" i="5"/>
  <c r="F215" i="5"/>
  <c r="J214" i="5"/>
  <c r="I214" i="5"/>
  <c r="H214" i="5"/>
  <c r="G214" i="5"/>
  <c r="F214" i="5"/>
  <c r="J213" i="5"/>
  <c r="I213" i="5"/>
  <c r="H213" i="5"/>
  <c r="G213" i="5"/>
  <c r="F213" i="5"/>
  <c r="J212" i="5"/>
  <c r="I212" i="5"/>
  <c r="H212" i="5"/>
  <c r="G212" i="5"/>
  <c r="F212" i="5"/>
  <c r="J211" i="5"/>
  <c r="I211" i="5"/>
  <c r="H211" i="5"/>
  <c r="G211" i="5"/>
  <c r="F211" i="5"/>
  <c r="J210" i="5"/>
  <c r="I210" i="5"/>
  <c r="H210" i="5"/>
  <c r="G210" i="5"/>
  <c r="F210" i="5"/>
  <c r="J209" i="5"/>
  <c r="I209" i="5"/>
  <c r="H209" i="5"/>
  <c r="G209" i="5"/>
  <c r="F209" i="5"/>
  <c r="J208" i="5"/>
  <c r="I208" i="5"/>
  <c r="H208" i="5"/>
  <c r="G208" i="5"/>
  <c r="F208" i="5"/>
  <c r="J207" i="5"/>
  <c r="I207" i="5"/>
  <c r="H207" i="5"/>
  <c r="G207" i="5"/>
  <c r="F207" i="5"/>
  <c r="J206" i="5"/>
  <c r="I206" i="5"/>
  <c r="H206" i="5"/>
  <c r="G206" i="5"/>
  <c r="F206" i="5"/>
  <c r="J205" i="5"/>
  <c r="I205" i="5"/>
  <c r="H205" i="5"/>
  <c r="G205" i="5"/>
  <c r="F205" i="5"/>
  <c r="J204" i="5"/>
  <c r="I204" i="5"/>
  <c r="H204" i="5"/>
  <c r="G204" i="5"/>
  <c r="F204" i="5"/>
  <c r="J203" i="5"/>
  <c r="I203" i="5"/>
  <c r="H203" i="5"/>
  <c r="G203" i="5"/>
  <c r="F203" i="5"/>
  <c r="J202" i="5"/>
  <c r="I202" i="5"/>
  <c r="H202" i="5"/>
  <c r="G202" i="5"/>
  <c r="F202" i="5"/>
  <c r="J201" i="5"/>
  <c r="I201" i="5"/>
  <c r="H201" i="5"/>
  <c r="G201" i="5"/>
  <c r="F201" i="5"/>
  <c r="J200" i="5"/>
  <c r="I200" i="5"/>
  <c r="H200" i="5"/>
  <c r="G200" i="5"/>
  <c r="F200" i="5"/>
  <c r="J199" i="5"/>
  <c r="I199" i="5"/>
  <c r="H199" i="5"/>
  <c r="G199" i="5"/>
  <c r="F199" i="5"/>
  <c r="J198" i="5"/>
  <c r="I198" i="5"/>
  <c r="H198" i="5"/>
  <c r="G198" i="5"/>
  <c r="F198" i="5"/>
  <c r="J197" i="5"/>
  <c r="I197" i="5"/>
  <c r="H197" i="5"/>
  <c r="G197" i="5"/>
  <c r="F197" i="5"/>
  <c r="J196" i="5"/>
  <c r="I196" i="5"/>
  <c r="H196" i="5"/>
  <c r="G196" i="5"/>
  <c r="F196" i="5"/>
  <c r="J195" i="5"/>
  <c r="I195" i="5"/>
  <c r="H195" i="5"/>
  <c r="G195" i="5"/>
  <c r="F195" i="5"/>
  <c r="J194" i="5"/>
  <c r="I194" i="5"/>
  <c r="H194" i="5"/>
  <c r="G194" i="5"/>
  <c r="F194" i="5"/>
  <c r="J193" i="5"/>
  <c r="I193" i="5"/>
  <c r="H193" i="5"/>
  <c r="G193" i="5"/>
  <c r="F193" i="5"/>
  <c r="J192" i="5"/>
  <c r="I192" i="5"/>
  <c r="H192" i="5"/>
  <c r="G192" i="5"/>
  <c r="F192" i="5"/>
  <c r="J191" i="5"/>
  <c r="I191" i="5"/>
  <c r="H191" i="5"/>
  <c r="G191" i="5"/>
  <c r="F191" i="5"/>
  <c r="J190" i="5"/>
  <c r="I190" i="5"/>
  <c r="H190" i="5"/>
  <c r="G190" i="5"/>
  <c r="F190" i="5"/>
  <c r="J189" i="5"/>
  <c r="I189" i="5"/>
  <c r="H189" i="5"/>
  <c r="G189" i="5"/>
  <c r="F189" i="5"/>
  <c r="J188" i="5"/>
  <c r="I188" i="5"/>
  <c r="J187" i="5"/>
  <c r="I187" i="5"/>
  <c r="J186" i="5"/>
  <c r="I186" i="5"/>
  <c r="J185" i="5"/>
  <c r="I185" i="5"/>
  <c r="J184" i="5"/>
  <c r="I184" i="5"/>
  <c r="H184" i="5"/>
  <c r="G184" i="5"/>
  <c r="F184" i="5"/>
  <c r="J183" i="5"/>
  <c r="I183" i="5"/>
  <c r="H183" i="5"/>
  <c r="G183" i="5"/>
  <c r="F183" i="5"/>
  <c r="J182" i="5"/>
  <c r="I182" i="5"/>
  <c r="H182" i="5"/>
  <c r="G182" i="5"/>
  <c r="F182" i="5"/>
  <c r="J181" i="5"/>
  <c r="I181" i="5"/>
  <c r="J180" i="5"/>
  <c r="I180" i="5"/>
  <c r="J179" i="5"/>
  <c r="I179" i="5"/>
  <c r="H179" i="5"/>
  <c r="G179" i="5"/>
  <c r="F179" i="5"/>
  <c r="J178" i="5"/>
  <c r="I178" i="5"/>
  <c r="J177" i="5"/>
  <c r="I177" i="5"/>
  <c r="J176" i="5"/>
  <c r="I176" i="5"/>
  <c r="J175" i="5"/>
  <c r="I175" i="5"/>
  <c r="H175" i="5"/>
  <c r="G175" i="5"/>
  <c r="F175" i="5"/>
  <c r="J174" i="5"/>
  <c r="I174" i="5"/>
  <c r="J173" i="5"/>
  <c r="I173" i="5"/>
  <c r="J172" i="5"/>
  <c r="I172" i="5"/>
  <c r="H172" i="5"/>
  <c r="G172" i="5"/>
  <c r="F172" i="5"/>
  <c r="J171" i="5"/>
  <c r="I171" i="5"/>
  <c r="J170" i="5"/>
  <c r="I170" i="5"/>
  <c r="J169" i="5"/>
  <c r="I169" i="5"/>
  <c r="J168" i="5"/>
  <c r="I168" i="5"/>
  <c r="J167" i="5"/>
  <c r="I167" i="5"/>
  <c r="J166" i="5"/>
  <c r="I166" i="5"/>
  <c r="J165" i="5"/>
  <c r="I165" i="5"/>
  <c r="J164" i="5"/>
  <c r="I164" i="5"/>
  <c r="J163" i="5"/>
  <c r="I163" i="5"/>
  <c r="J162" i="5"/>
  <c r="I162" i="5"/>
  <c r="J161" i="5"/>
  <c r="I161" i="5"/>
  <c r="H161" i="5"/>
  <c r="G161" i="5"/>
  <c r="F161" i="5"/>
  <c r="J160" i="5"/>
  <c r="I160" i="5"/>
  <c r="J159" i="5"/>
  <c r="I159" i="5"/>
  <c r="H159" i="5"/>
  <c r="G159" i="5"/>
  <c r="F159" i="5"/>
  <c r="J158" i="5"/>
  <c r="I158" i="5"/>
  <c r="H158" i="5"/>
  <c r="G158" i="5"/>
  <c r="F158" i="5"/>
  <c r="J157" i="5"/>
  <c r="I157" i="5"/>
  <c r="H157" i="5"/>
  <c r="G157" i="5"/>
  <c r="F157" i="5"/>
  <c r="J156" i="5"/>
  <c r="I156" i="5"/>
  <c r="J155" i="5"/>
  <c r="I155" i="5"/>
  <c r="H155" i="5"/>
  <c r="G155" i="5"/>
  <c r="F155" i="5"/>
  <c r="J154" i="5"/>
  <c r="I154" i="5"/>
  <c r="H154" i="5"/>
  <c r="G154" i="5"/>
  <c r="F154" i="5"/>
  <c r="J153" i="5"/>
  <c r="I153" i="5"/>
  <c r="J152" i="5"/>
  <c r="I152" i="5"/>
  <c r="J151" i="5"/>
  <c r="I151" i="5"/>
  <c r="J150" i="5"/>
  <c r="I150" i="5"/>
  <c r="H150" i="5"/>
  <c r="G150" i="5"/>
  <c r="F150" i="5"/>
  <c r="J149" i="5"/>
  <c r="I149" i="5"/>
  <c r="J148" i="5"/>
  <c r="I148" i="5"/>
  <c r="H148" i="5"/>
  <c r="G148" i="5"/>
  <c r="F148" i="5"/>
  <c r="J147" i="5"/>
  <c r="I147" i="5"/>
  <c r="J146" i="5"/>
  <c r="I146" i="5"/>
  <c r="J145" i="5"/>
  <c r="I145" i="5"/>
  <c r="H145" i="5"/>
  <c r="G145" i="5"/>
  <c r="F145" i="5"/>
  <c r="J144" i="5"/>
  <c r="I144" i="5"/>
  <c r="H144" i="5"/>
  <c r="G144" i="5"/>
  <c r="F144" i="5"/>
  <c r="J143" i="5"/>
  <c r="I143" i="5"/>
  <c r="J142" i="5"/>
  <c r="I142" i="5"/>
  <c r="J141" i="5"/>
  <c r="I141" i="5"/>
  <c r="H141" i="5"/>
  <c r="G141" i="5"/>
  <c r="F141" i="5"/>
  <c r="J140" i="5"/>
  <c r="I140" i="5"/>
  <c r="J139" i="5"/>
  <c r="I139" i="5"/>
  <c r="J138" i="5"/>
  <c r="I138" i="5"/>
  <c r="H138" i="5"/>
  <c r="G138" i="5"/>
  <c r="F138" i="5"/>
  <c r="J137" i="5"/>
  <c r="I137" i="5"/>
  <c r="H137" i="5"/>
  <c r="G137" i="5"/>
  <c r="F137" i="5"/>
  <c r="J136" i="5"/>
  <c r="I136" i="5"/>
  <c r="H136" i="5"/>
  <c r="G136" i="5"/>
  <c r="F136" i="5"/>
  <c r="J135" i="5"/>
  <c r="I135" i="5"/>
  <c r="J134" i="5"/>
  <c r="I134" i="5"/>
  <c r="J133" i="5"/>
  <c r="I133" i="5"/>
  <c r="J132" i="5"/>
  <c r="I132" i="5"/>
  <c r="J131" i="5"/>
  <c r="I131" i="5"/>
  <c r="H131" i="5"/>
  <c r="G131" i="5"/>
  <c r="F131" i="5"/>
  <c r="J130" i="5"/>
  <c r="I130" i="5"/>
  <c r="H130" i="5"/>
  <c r="G130" i="5"/>
  <c r="F130" i="5"/>
  <c r="J129" i="5"/>
  <c r="I129" i="5"/>
  <c r="J128" i="5"/>
  <c r="I128" i="5"/>
  <c r="H128" i="5"/>
  <c r="G128" i="5"/>
  <c r="F128" i="5"/>
  <c r="J127" i="5"/>
  <c r="I127" i="5"/>
  <c r="H127" i="5"/>
  <c r="G127" i="5"/>
  <c r="F127" i="5"/>
  <c r="J126" i="5"/>
  <c r="I126" i="5"/>
  <c r="J125" i="5"/>
  <c r="I125" i="5"/>
  <c r="H125" i="5"/>
  <c r="G125" i="5"/>
  <c r="F125" i="5"/>
  <c r="J124" i="5"/>
  <c r="I124" i="5"/>
  <c r="H124" i="5"/>
  <c r="G124" i="5"/>
  <c r="F124" i="5"/>
  <c r="J123" i="5"/>
  <c r="I123" i="5"/>
  <c r="J122" i="5"/>
  <c r="I122" i="5"/>
  <c r="H122" i="5"/>
  <c r="G122" i="5"/>
  <c r="F122" i="5"/>
  <c r="J121" i="5"/>
  <c r="I121" i="5"/>
  <c r="J120" i="5"/>
  <c r="I120" i="5"/>
  <c r="J119" i="5"/>
  <c r="I119" i="5"/>
  <c r="J118" i="5"/>
  <c r="I118" i="5"/>
  <c r="H118" i="5"/>
  <c r="G118" i="5"/>
  <c r="F118" i="5"/>
  <c r="J117" i="5"/>
  <c r="I117" i="5"/>
  <c r="H117" i="5"/>
  <c r="G117" i="5"/>
  <c r="F117" i="5"/>
  <c r="J116" i="5"/>
  <c r="I116" i="5"/>
  <c r="I115" i="5"/>
  <c r="H115" i="5"/>
  <c r="G115" i="5"/>
  <c r="F115" i="5"/>
  <c r="I114" i="5"/>
  <c r="H114" i="5"/>
  <c r="G114" i="5"/>
  <c r="F114" i="5"/>
  <c r="I113" i="5"/>
  <c r="H113" i="5"/>
  <c r="G113" i="5"/>
  <c r="F113" i="5"/>
  <c r="I112" i="5"/>
  <c r="H112" i="5"/>
  <c r="G112" i="5"/>
  <c r="F112" i="5"/>
  <c r="I111" i="5"/>
  <c r="H111" i="5"/>
  <c r="G111" i="5"/>
  <c r="F111" i="5"/>
  <c r="I110" i="5"/>
  <c r="H110" i="5"/>
  <c r="G110" i="5"/>
  <c r="F110" i="5"/>
  <c r="I109" i="5"/>
  <c r="H109" i="5"/>
  <c r="G109" i="5"/>
  <c r="F109" i="5"/>
  <c r="I108" i="5"/>
  <c r="H108" i="5"/>
  <c r="G108" i="5"/>
  <c r="F108" i="5"/>
  <c r="I107" i="5"/>
  <c r="H107" i="5"/>
  <c r="G107" i="5"/>
  <c r="F107" i="5"/>
  <c r="I106" i="5"/>
  <c r="H106" i="5"/>
  <c r="G106" i="5"/>
  <c r="F106" i="5"/>
  <c r="I105" i="5"/>
  <c r="H105" i="5"/>
  <c r="G105" i="5"/>
  <c r="F105" i="5"/>
  <c r="I104" i="5"/>
  <c r="H104" i="5"/>
  <c r="G104" i="5"/>
  <c r="F104" i="5"/>
  <c r="I103" i="5"/>
  <c r="H103" i="5"/>
  <c r="G103" i="5"/>
  <c r="F103" i="5"/>
  <c r="I102" i="5"/>
  <c r="H102" i="5"/>
  <c r="G102" i="5"/>
  <c r="F102" i="5"/>
  <c r="I101" i="5"/>
  <c r="H101" i="5"/>
  <c r="G101" i="5"/>
  <c r="F101" i="5"/>
  <c r="I100" i="5"/>
  <c r="H100" i="5"/>
  <c r="G100" i="5"/>
  <c r="F100" i="5"/>
  <c r="I99" i="5"/>
  <c r="H99" i="5"/>
  <c r="G99" i="5"/>
  <c r="F99" i="5"/>
  <c r="I98" i="5"/>
  <c r="H98" i="5"/>
  <c r="G98" i="5"/>
  <c r="F98" i="5"/>
  <c r="I97" i="5"/>
  <c r="H97" i="5"/>
  <c r="G97" i="5"/>
  <c r="F97" i="5"/>
  <c r="I96" i="5"/>
  <c r="H96" i="5"/>
  <c r="G96" i="5"/>
  <c r="F96" i="5"/>
  <c r="I95" i="5"/>
  <c r="H95" i="5"/>
  <c r="G95" i="5"/>
  <c r="F95" i="5"/>
  <c r="I94" i="5"/>
  <c r="H94" i="5"/>
  <c r="G94" i="5"/>
  <c r="F94" i="5"/>
  <c r="I93" i="5"/>
  <c r="H93" i="5"/>
  <c r="G93" i="5"/>
  <c r="F93" i="5"/>
  <c r="I92" i="5"/>
  <c r="H92" i="5"/>
  <c r="G92" i="5"/>
  <c r="F92" i="5"/>
  <c r="I91" i="5"/>
  <c r="H91" i="5"/>
  <c r="G91" i="5"/>
  <c r="F91" i="5"/>
  <c r="I90" i="5"/>
  <c r="H90" i="5"/>
  <c r="G90" i="5"/>
  <c r="F90" i="5"/>
  <c r="I89" i="5"/>
  <c r="H89" i="5"/>
  <c r="G89" i="5"/>
  <c r="F89" i="5"/>
  <c r="I88" i="5"/>
  <c r="H88" i="5"/>
  <c r="G88" i="5"/>
  <c r="F88" i="5"/>
  <c r="I87" i="5"/>
  <c r="H87" i="5"/>
  <c r="G87" i="5"/>
  <c r="F87" i="5"/>
  <c r="I86" i="5"/>
  <c r="H86" i="5"/>
  <c r="G86" i="5"/>
  <c r="F86" i="5"/>
  <c r="I85" i="5"/>
  <c r="H85" i="5"/>
  <c r="G85" i="5"/>
  <c r="F85" i="5"/>
  <c r="I84" i="5"/>
  <c r="H84" i="5"/>
  <c r="G84" i="5"/>
  <c r="F84" i="5"/>
  <c r="I83" i="5"/>
  <c r="H83" i="5"/>
  <c r="G83" i="5"/>
  <c r="F83" i="5"/>
  <c r="I82" i="5"/>
  <c r="H82" i="5"/>
  <c r="G82" i="5"/>
  <c r="F82" i="5"/>
  <c r="I81" i="5"/>
  <c r="H81" i="5"/>
  <c r="G81" i="5"/>
  <c r="F81" i="5"/>
  <c r="I80" i="5"/>
  <c r="H80" i="5"/>
  <c r="G80" i="5"/>
  <c r="F80" i="5"/>
  <c r="I79" i="5"/>
  <c r="H79" i="5"/>
  <c r="G79" i="5"/>
  <c r="F79" i="5"/>
  <c r="I78" i="5"/>
  <c r="H78" i="5"/>
  <c r="G78" i="5"/>
  <c r="F78" i="5"/>
  <c r="I77" i="5"/>
  <c r="H77" i="5"/>
  <c r="G77" i="5"/>
  <c r="F77" i="5"/>
  <c r="I76" i="5"/>
  <c r="H76" i="5"/>
  <c r="G76" i="5"/>
  <c r="F76" i="5"/>
  <c r="I75" i="5"/>
  <c r="H75" i="5"/>
  <c r="G75" i="5"/>
  <c r="F75" i="5"/>
  <c r="I74" i="5"/>
  <c r="H74" i="5"/>
  <c r="G74" i="5"/>
  <c r="F74" i="5"/>
  <c r="I73" i="5"/>
  <c r="H73" i="5"/>
  <c r="G73" i="5"/>
  <c r="F73" i="5"/>
  <c r="I72" i="5"/>
  <c r="H72" i="5"/>
  <c r="G72" i="5"/>
  <c r="F72" i="5"/>
  <c r="I71" i="5"/>
  <c r="H71" i="5"/>
  <c r="G71" i="5"/>
  <c r="F71" i="5"/>
  <c r="I70" i="5"/>
  <c r="H70" i="5"/>
  <c r="G70" i="5"/>
  <c r="F70" i="5"/>
  <c r="I69" i="5"/>
  <c r="H69" i="5"/>
  <c r="G69" i="5"/>
  <c r="F69" i="5"/>
  <c r="I68" i="5"/>
  <c r="H68" i="5"/>
  <c r="G68" i="5"/>
  <c r="F68" i="5"/>
  <c r="I67" i="5"/>
  <c r="H67" i="5"/>
  <c r="G67" i="5"/>
  <c r="F67" i="5"/>
  <c r="I66" i="5"/>
  <c r="H66" i="5"/>
  <c r="G66" i="5"/>
  <c r="F66" i="5"/>
  <c r="I65" i="5"/>
  <c r="H65" i="5"/>
  <c r="G65" i="5"/>
  <c r="F65" i="5"/>
  <c r="I64" i="5"/>
  <c r="H64" i="5"/>
  <c r="G64" i="5"/>
  <c r="F64" i="5"/>
  <c r="I63" i="5"/>
  <c r="H63" i="5"/>
  <c r="G63" i="5"/>
  <c r="F63" i="5"/>
  <c r="I62" i="5"/>
  <c r="H62" i="5"/>
  <c r="G62" i="5"/>
  <c r="F62" i="5"/>
  <c r="I61" i="5"/>
  <c r="H61" i="5"/>
  <c r="G61" i="5"/>
  <c r="F61" i="5"/>
  <c r="I60" i="5"/>
  <c r="H60" i="5"/>
  <c r="G60" i="5"/>
  <c r="F60" i="5"/>
  <c r="I59" i="5"/>
  <c r="H59" i="5"/>
  <c r="G59" i="5"/>
  <c r="F59" i="5"/>
  <c r="I58" i="5"/>
  <c r="H58" i="5"/>
  <c r="G58" i="5"/>
  <c r="F58" i="5"/>
  <c r="I57" i="5"/>
  <c r="H57" i="5"/>
  <c r="G57" i="5"/>
  <c r="F57" i="5"/>
  <c r="I56" i="5"/>
  <c r="H56" i="5"/>
  <c r="G56" i="5"/>
  <c r="F56" i="5"/>
  <c r="I55" i="5"/>
  <c r="H55" i="5"/>
  <c r="G55" i="5"/>
  <c r="F55" i="5"/>
  <c r="I54" i="5"/>
  <c r="H54" i="5"/>
  <c r="G54" i="5"/>
  <c r="F54" i="5"/>
  <c r="I53" i="5"/>
  <c r="H53" i="5"/>
  <c r="G53" i="5"/>
  <c r="F53" i="5"/>
  <c r="I52" i="5"/>
  <c r="H52" i="5"/>
  <c r="G52" i="5"/>
  <c r="F52" i="5"/>
  <c r="I51" i="5"/>
  <c r="H51" i="5"/>
  <c r="G51" i="5"/>
  <c r="F51" i="5"/>
  <c r="I50" i="5"/>
  <c r="H50" i="5"/>
  <c r="G50" i="5"/>
  <c r="F50" i="5"/>
  <c r="I49" i="5"/>
  <c r="H49" i="5"/>
  <c r="G49" i="5"/>
  <c r="F49" i="5"/>
  <c r="I48" i="5"/>
  <c r="H48" i="5"/>
  <c r="G48" i="5"/>
  <c r="F48" i="5"/>
  <c r="I47" i="5"/>
  <c r="H47" i="5"/>
  <c r="G47" i="5"/>
  <c r="F47" i="5"/>
  <c r="I46" i="5"/>
  <c r="H46" i="5"/>
  <c r="G46" i="5"/>
  <c r="F46" i="5"/>
  <c r="I45" i="5"/>
  <c r="H45" i="5"/>
  <c r="G45" i="5"/>
  <c r="F45" i="5"/>
  <c r="I44" i="5"/>
  <c r="H44" i="5"/>
  <c r="G44" i="5"/>
  <c r="F44" i="5"/>
  <c r="I43" i="5"/>
  <c r="H43" i="5"/>
  <c r="G43" i="5"/>
  <c r="F43" i="5"/>
  <c r="I42" i="5"/>
  <c r="H42" i="5"/>
  <c r="G42" i="5"/>
  <c r="F42" i="5"/>
  <c r="I41" i="5"/>
  <c r="H41" i="5"/>
  <c r="G41" i="5"/>
  <c r="F41" i="5"/>
  <c r="I40" i="5"/>
  <c r="H40" i="5"/>
  <c r="G40" i="5"/>
  <c r="F40" i="5"/>
  <c r="I39" i="5"/>
  <c r="H39" i="5"/>
  <c r="G39" i="5"/>
  <c r="F39" i="5"/>
  <c r="I38" i="5"/>
  <c r="H38" i="5"/>
  <c r="G38" i="5"/>
  <c r="F38" i="5"/>
  <c r="I37" i="5"/>
  <c r="H37" i="5"/>
  <c r="G37" i="5"/>
  <c r="F37" i="5"/>
  <c r="I36" i="5"/>
  <c r="H36" i="5"/>
  <c r="G36" i="5"/>
  <c r="F36" i="5"/>
  <c r="I35" i="5"/>
  <c r="H35" i="5"/>
  <c r="G35" i="5"/>
  <c r="F35" i="5"/>
  <c r="I34" i="5"/>
  <c r="H34" i="5"/>
  <c r="G34" i="5"/>
  <c r="F34" i="5"/>
  <c r="I33" i="5"/>
  <c r="H33" i="5"/>
  <c r="G33" i="5"/>
  <c r="F33" i="5"/>
  <c r="I32" i="5"/>
  <c r="H32" i="5"/>
  <c r="G32" i="5"/>
  <c r="F32" i="5"/>
  <c r="I31" i="5"/>
  <c r="H31" i="5"/>
  <c r="G31" i="5"/>
  <c r="F31" i="5"/>
  <c r="J30" i="5"/>
  <c r="I30" i="5"/>
  <c r="J29" i="5"/>
  <c r="I29" i="5"/>
  <c r="H29" i="5"/>
  <c r="G29" i="5"/>
  <c r="F29" i="5"/>
  <c r="J28" i="5"/>
  <c r="I28" i="5"/>
  <c r="H28" i="5"/>
  <c r="G28" i="5"/>
  <c r="F28" i="5"/>
  <c r="J27" i="5"/>
  <c r="I27" i="5"/>
  <c r="H27" i="5"/>
  <c r="G27" i="5"/>
  <c r="F27" i="5"/>
  <c r="J26" i="5"/>
  <c r="I26" i="5"/>
  <c r="H26" i="5"/>
  <c r="G26" i="5"/>
  <c r="F26" i="5"/>
  <c r="J25" i="5"/>
  <c r="I25" i="5"/>
  <c r="H25" i="5"/>
  <c r="G25" i="5"/>
  <c r="F25" i="5"/>
  <c r="J24" i="5"/>
  <c r="I24" i="5"/>
  <c r="H24" i="5"/>
  <c r="G24" i="5"/>
  <c r="F24" i="5"/>
  <c r="J23" i="5"/>
  <c r="I23" i="5"/>
  <c r="H23" i="5"/>
  <c r="G23" i="5"/>
  <c r="F23" i="5"/>
  <c r="J22" i="5"/>
  <c r="I22" i="5"/>
  <c r="H22" i="5"/>
  <c r="G22" i="5"/>
  <c r="F22" i="5"/>
  <c r="I20" i="5"/>
  <c r="H20" i="5"/>
  <c r="G20" i="5"/>
  <c r="F20" i="5"/>
  <c r="J19" i="5"/>
  <c r="I19" i="5"/>
  <c r="J18" i="5"/>
  <c r="I18" i="5"/>
  <c r="J17" i="5"/>
  <c r="I17" i="5"/>
  <c r="H17" i="5"/>
  <c r="G17" i="5"/>
  <c r="F17" i="5"/>
  <c r="J16" i="5"/>
  <c r="I16" i="5"/>
  <c r="H16" i="5"/>
  <c r="G16" i="5"/>
  <c r="F16" i="5"/>
  <c r="J15" i="5"/>
  <c r="I15" i="5"/>
  <c r="H15" i="5"/>
  <c r="G15" i="5"/>
  <c r="F15" i="5"/>
  <c r="J14" i="5"/>
  <c r="I14" i="5"/>
  <c r="H14" i="5"/>
  <c r="G14" i="5"/>
  <c r="F14" i="5"/>
  <c r="J13" i="5"/>
  <c r="I13" i="5"/>
  <c r="H13" i="5"/>
  <c r="G13" i="5"/>
  <c r="F13" i="5"/>
  <c r="J12" i="5"/>
  <c r="I12" i="5"/>
  <c r="H12" i="5"/>
  <c r="G12" i="5"/>
  <c r="F12" i="5"/>
  <c r="J11" i="5"/>
  <c r="I11" i="5"/>
  <c r="H11" i="5"/>
  <c r="G11" i="5"/>
  <c r="F11" i="5"/>
  <c r="J10" i="5"/>
  <c r="I10" i="5"/>
  <c r="H10" i="5"/>
  <c r="G10" i="5"/>
  <c r="F10" i="5"/>
  <c r="J9" i="5"/>
  <c r="I9" i="5"/>
  <c r="H9" i="5"/>
  <c r="G9" i="5"/>
  <c r="F9" i="5"/>
  <c r="J8" i="5"/>
  <c r="I8" i="5"/>
  <c r="H8" i="5"/>
  <c r="G8" i="5"/>
  <c r="F8" i="5"/>
  <c r="J7" i="5"/>
  <c r="I7" i="5"/>
  <c r="H7" i="5"/>
  <c r="G7" i="5"/>
  <c r="F7" i="5"/>
  <c r="J6" i="5"/>
  <c r="I6" i="5"/>
  <c r="H6" i="5"/>
  <c r="G6" i="5"/>
  <c r="F6" i="5"/>
  <c r="J5" i="5"/>
  <c r="I5" i="5"/>
  <c r="J4" i="5"/>
  <c r="I4" i="5"/>
  <c r="H4" i="5"/>
  <c r="G4" i="5"/>
  <c r="F4" i="5"/>
  <c r="J3" i="5"/>
  <c r="I3" i="5"/>
  <c r="H3" i="5"/>
  <c r="G3" i="5"/>
  <c r="F3" i="5"/>
  <c r="J2" i="5"/>
  <c r="I2" i="5"/>
  <c r="H2" i="5"/>
  <c r="G2" i="5"/>
  <c r="F2" i="5"/>
  <c r="I378" i="2"/>
  <c r="H378" i="2"/>
  <c r="G378" i="2"/>
  <c r="F378" i="2"/>
  <c r="E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F403" i="1"/>
  <c r="E403" i="1"/>
  <c r="D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F36" i="6" l="1"/>
  <c r="G36" i="6" s="1"/>
  <c r="F44" i="6"/>
  <c r="F59" i="6"/>
  <c r="G59" i="6" s="1"/>
  <c r="F29" i="6"/>
  <c r="G29" i="6" s="1"/>
  <c r="F37" i="6"/>
  <c r="G37" i="6" s="1"/>
  <c r="F45" i="6"/>
  <c r="G45" i="6" s="1"/>
  <c r="F60" i="6"/>
  <c r="G60" i="6" s="1"/>
  <c r="G67" i="6"/>
  <c r="F34" i="6"/>
  <c r="G34" i="6" s="1"/>
  <c r="F42" i="6"/>
  <c r="G42" i="6" s="1"/>
  <c r="C69" i="6"/>
  <c r="F69" i="6" s="1"/>
  <c r="G69" i="6" s="1"/>
  <c r="F41" i="6"/>
  <c r="G41" i="6" s="1"/>
  <c r="F56" i="6"/>
  <c r="G56" i="6" s="1"/>
  <c r="F31" i="6"/>
  <c r="G31" i="6" s="1"/>
  <c r="F39" i="6"/>
  <c r="G39" i="6" s="1"/>
  <c r="F47" i="6"/>
  <c r="G47" i="6" s="1"/>
  <c r="F54" i="6"/>
  <c r="G54" i="6" s="1"/>
  <c r="F46" i="6"/>
  <c r="G46" i="6" s="1"/>
  <c r="G53" i="6"/>
  <c r="F49" i="6"/>
  <c r="G49" i="6" s="1"/>
  <c r="F35" i="6"/>
  <c r="G35" i="6" s="1"/>
  <c r="F26" i="6"/>
  <c r="G27" i="6" s="1"/>
  <c r="F33" i="6"/>
  <c r="G33" i="6" s="1"/>
  <c r="F38" i="6"/>
  <c r="G38" i="6" s="1"/>
  <c r="F43" i="6"/>
  <c r="G43" i="6" s="1"/>
  <c r="F57" i="6"/>
  <c r="G57" i="6" s="1"/>
  <c r="G30" i="6"/>
  <c r="G55" i="6"/>
  <c r="G40" i="6"/>
  <c r="D61" i="6"/>
  <c r="F61" i="6" s="1"/>
  <c r="F24" i="6"/>
  <c r="G24" i="6" s="1"/>
  <c r="F58" i="6"/>
  <c r="G58" i="6" s="1"/>
  <c r="F19" i="6"/>
  <c r="G19" i="6" s="1"/>
  <c r="F50" i="6"/>
  <c r="G50" i="6" s="1"/>
  <c r="F52" i="6"/>
  <c r="G52" i="6" s="1"/>
  <c r="F32" i="6"/>
  <c r="G32" i="6" s="1"/>
  <c r="F48" i="6"/>
  <c r="G48" i="6" s="1"/>
  <c r="E71" i="6"/>
  <c r="F16" i="6"/>
  <c r="G16" i="6" s="1"/>
  <c r="G26" i="6" l="1"/>
  <c r="D71" i="6"/>
  <c r="G61" i="6"/>
  <c r="C71" i="6"/>
  <c r="F71" i="6" l="1"/>
  <c r="G71" i="6" s="1"/>
</calcChain>
</file>

<file path=xl/sharedStrings.xml><?xml version="1.0" encoding="utf-8"?>
<sst xmlns="http://schemas.openxmlformats.org/spreadsheetml/2006/main" count="3860" uniqueCount="669">
  <si>
    <t>Bank Name</t>
  </si>
  <si>
    <t>Institution Type</t>
  </si>
  <si>
    <t>Update</t>
  </si>
  <si>
    <t>CITIZENCREDIT COOPERATIVE BANK LTD</t>
  </si>
  <si>
    <t>Cooperative Bank</t>
  </si>
  <si>
    <t>THE VARACHHA CO OP BANK LTD SURAT</t>
  </si>
  <si>
    <t>Rajkot Peoples Co. Operative Bank Ltd.</t>
  </si>
  <si>
    <t>NKGSB Co op Bank Ltd</t>
  </si>
  <si>
    <t>HDFC BANK</t>
  </si>
  <si>
    <t>Private Bank</t>
  </si>
  <si>
    <t>The Cosmos Co op Bank Ltd.</t>
  </si>
  <si>
    <t>KARUR VYSYA BANK LIMITED</t>
  </si>
  <si>
    <t>THE KALUPUR COMMERCIAL COOPERATIVE BANK LTD</t>
  </si>
  <si>
    <t>TJSB Sahakari Bank LTD</t>
  </si>
  <si>
    <t>Baroda Rajasthan Kshetriya Gramin Bank</t>
  </si>
  <si>
    <t>Regional Rural Bank</t>
  </si>
  <si>
    <t>Jammu and Kashmir Bank Limited</t>
  </si>
  <si>
    <t>THE SHIRPUR PEOPLES COOPERATIVE BANK LTD.</t>
  </si>
  <si>
    <t>THE MEHSANA URBAN CO OP. BANK LTD</t>
  </si>
  <si>
    <t>PUNJAB AND SIND BANK</t>
  </si>
  <si>
    <t>PSU Bank</t>
  </si>
  <si>
    <t>RBL Bank Ltd</t>
  </si>
  <si>
    <t>ICICI BANK LIMITED</t>
  </si>
  <si>
    <t>INDUSIND BANK LIMITED</t>
  </si>
  <si>
    <t>The Zoroastrian Cooperative Bank Limited</t>
  </si>
  <si>
    <t>ADARSH COOPERATIVE BANK LTD</t>
  </si>
  <si>
    <t>SVC Cooperative Bank Ltd</t>
  </si>
  <si>
    <t>The Junagadh Commercial Co Operative Bank Ltd.</t>
  </si>
  <si>
    <t>THE SOCIAL CO OP BANK LIMITED</t>
  </si>
  <si>
    <t>Janata Sahakari Bank Ltd Pune</t>
  </si>
  <si>
    <t>DHANLAXMI BANK LIMITED</t>
  </si>
  <si>
    <t>THE AHMEDABAD MERCANTILE CO OP BANK LTD</t>
  </si>
  <si>
    <t>THE GUJARAT STATE CO OPERATIVE BANK LTD</t>
  </si>
  <si>
    <t>THE ANAND MERCANTILE CO.OPERATIVE BANK LTD.</t>
  </si>
  <si>
    <t>SARASPUR NAGARIK CO OP BANK LTD</t>
  </si>
  <si>
    <t>SARDAR VALLABHBHAI SAHAKARI BANK LTD</t>
  </si>
  <si>
    <t>Axis Bank Limited</t>
  </si>
  <si>
    <t>ALAVI CO OPERATIVE BANK LIMITED</t>
  </si>
  <si>
    <t>JIVAN COMMERCIAL CO OPERATIVE BANK LTD</t>
  </si>
  <si>
    <t>THE SUTEX CO OPERATIVE BANK LTD</t>
  </si>
  <si>
    <t>THE AHMEDABAD DISTRICT COOP BANK LTD</t>
  </si>
  <si>
    <t>THE UNION CO OPERATIVE BANK LTD.</t>
  </si>
  <si>
    <t>PUNJAB NATIONAL BANK</t>
  </si>
  <si>
    <t>Shivalik Small Finance Bank</t>
  </si>
  <si>
    <t>THE SARVODAYA SAHAKARI BANK LTD.</t>
  </si>
  <si>
    <t>Vijay Commercial Cooperative Bank Ltd.</t>
  </si>
  <si>
    <t>THE GANDHINAGAR NAGARIK CO OP BANK LTD</t>
  </si>
  <si>
    <t>The Gandhinagar Urban Co Operative Bank Ltd</t>
  </si>
  <si>
    <t>Shree Mahuva Nagrik Sahakari Bank Ltd</t>
  </si>
  <si>
    <t>RAJKOT NAGARIK SAHAKARI BANK LTD.</t>
  </si>
  <si>
    <t>THE RAJKOT COMMERCIAL CO OP BANK LTD</t>
  </si>
  <si>
    <t>THE SAURASHTRA CO OPERATIVE BANK LTD</t>
  </si>
  <si>
    <t>THE VERAVAL PEOPLES CO OP BANK LTD</t>
  </si>
  <si>
    <t>STATE BANK OF INDIA</t>
  </si>
  <si>
    <t>FINGROWTH COOPERATIVE BANK LTD.</t>
  </si>
  <si>
    <t>EQUITAS SMALL FINANCE BANK LTD</t>
  </si>
  <si>
    <t>GUJARAT AMBUJA CO OP BANK LTD</t>
  </si>
  <si>
    <t>SARDARGUNJ MERCANTILE CO OPERATIVE BANK LTD</t>
  </si>
  <si>
    <t>NUTAN NAGARIK SAHAKARI BANK LIMITED</t>
  </si>
  <si>
    <t>THE BHAGYODAYA CO OPERATIVE BANK LTD.</t>
  </si>
  <si>
    <t>NEW INDIA CO OPERATIVE BANK LIMITED</t>
  </si>
  <si>
    <t>THE BHUJ COMMERCIAL CO OPERATIVE BANK LTD</t>
  </si>
  <si>
    <t>CITY UNION BANK LTD</t>
  </si>
  <si>
    <t>Shree Dharati Co operative Bank Ltd.</t>
  </si>
  <si>
    <t>CITIZENS CO OPERATIVE BANK LTD</t>
  </si>
  <si>
    <t>INDIAN BANK</t>
  </si>
  <si>
    <t>THE SARANGPUR CO OP BANK LTD</t>
  </si>
  <si>
    <t>AU SMALL FINANCE BANK LIMITED</t>
  </si>
  <si>
    <t>AMRELI JILLA MADHYASTHA SAHAKRI BANK LTD</t>
  </si>
  <si>
    <t>SHREE BOTAD MERCANTILE CO OP BANK LTD</t>
  </si>
  <si>
    <t>YES BANK LIMITED</t>
  </si>
  <si>
    <t>THE SURAT PEOPLE'S COOP BANK LTD</t>
  </si>
  <si>
    <t>THE BANASKANTHA DISTRICT CENTRAL CO OPERATIVE BANK LTD</t>
  </si>
  <si>
    <t>Associate Co Operative Bank Ltd</t>
  </si>
  <si>
    <t>SHREE KADI NAGARIK SAHAKARI BANK LTD.</t>
  </si>
  <si>
    <t>GHOGHAMBA VIBHAG NAGRIK SAHAKARI BANK LTD</t>
  </si>
  <si>
    <t>UNJHA NAGARIK SAHAKARI BANK LTD.</t>
  </si>
  <si>
    <t>THE BHUJ MERCANTILE COOPERATIVE BANK LIMITED</t>
  </si>
  <si>
    <t>indian overseas bank</t>
  </si>
  <si>
    <t>SHRI RAJKOT DISTRICT COOPERATIVE BANK LTD</t>
  </si>
  <si>
    <t>THE SEVALIA URBAN CO OPERATIVE BANK LTD</t>
  </si>
  <si>
    <t>THE KARNAVATI CO OP BANK LTD</t>
  </si>
  <si>
    <t>BALASINOR NAGARIK SAHAKARI BANK LTD</t>
  </si>
  <si>
    <t>Kotak Mahindra Bank</t>
  </si>
  <si>
    <t>PRIME CO OP BANK LTD</t>
  </si>
  <si>
    <t>THE UTTARSANDA PEOPLES CO OPERATIVE BANK LTD</t>
  </si>
  <si>
    <t>The Jamnagar Mahila Sahakari Bank Ltd.</t>
  </si>
  <si>
    <t>AKHAND ANAND CO OPERATIVE BANK LTD</t>
  </si>
  <si>
    <t>PADRA NAGAR NAGRIK SAHAKARI BANK LTD</t>
  </si>
  <si>
    <t>THE GOZARIA NAGRIK SAHAKARI BANK LTD</t>
  </si>
  <si>
    <t>Bandhan Bank Limited</t>
  </si>
  <si>
    <t>Textile Traders Cooperative Bank Ltd</t>
  </si>
  <si>
    <t xml:space="preserve">Shree Warana Sahakari Bank Ltd Warananagar </t>
  </si>
  <si>
    <t>BANK OF BARODA</t>
  </si>
  <si>
    <t>THE BARODA CENTRAL CO OPERATIVE BANK LTD</t>
  </si>
  <si>
    <t>THE ODE URBAN CO OPERATIVE BANK LIMITED</t>
  </si>
  <si>
    <t>SHREE PARSWANATH CO.OPERATIVE BANK LTD.</t>
  </si>
  <si>
    <t>The Vijay Co operative Bank Ltd</t>
  </si>
  <si>
    <t>THE MODASA NAGARIK SAHAKARI BANK LTD</t>
  </si>
  <si>
    <t>BARODA GUJARAT GRAMIN BANK</t>
  </si>
  <si>
    <t>The Nasik Merchants co op Bank Ltd.Nashik</t>
  </si>
  <si>
    <t>THE GODHRA CITY CO OP BANK LTD</t>
  </si>
  <si>
    <t>Union Bank Of India</t>
  </si>
  <si>
    <t>SHRI BAGASARA NAGRIK SAHAKARI BANK LTD.</t>
  </si>
  <si>
    <t>MARKETYARD COMMERCIAL CO OP BANK LTD</t>
  </si>
  <si>
    <t>THE NARODA NAGRIK CO OPERATIVE BANK LIMITED</t>
  </si>
  <si>
    <t>THE LIMBASI URBAN CO.OP.BANK LTD</t>
  </si>
  <si>
    <t>AMRELI NAGARIK SAHAKARI BANK LTD.</t>
  </si>
  <si>
    <t>THE ANNASAHEB SAVANT CO OPERATIVE URBAN BANK MAHAD LIMITED</t>
  </si>
  <si>
    <t>THE NAWANAGAR COOPERATIVE BANK LTD</t>
  </si>
  <si>
    <t>SURATNATIONALCOOP BANK LTD</t>
  </si>
  <si>
    <t>The Kodinar Taluka Cooperative Banking Union Ltd</t>
  </si>
  <si>
    <t>SARVODAYA COMMERCIAL CO OPERATIVE BANK LTD MEHSANA</t>
  </si>
  <si>
    <t>THE GANDEVI PEOPLES CO OP BANK LTD</t>
  </si>
  <si>
    <t>SHREE VARDHAMAN SAHAKARI BANK LTD</t>
  </si>
  <si>
    <t>THE SANKHEDA NAGARIK SAHAKARI BANK LTD</t>
  </si>
  <si>
    <t>THE JHALOD URBAN CO OP BANK LIMITED</t>
  </si>
  <si>
    <t>THE JUNAGADH JILLA SAHAKARI BANK LIMITED</t>
  </si>
  <si>
    <t>THE KAIRA DISTRICT CENTRAL CO OP BANK LTD</t>
  </si>
  <si>
    <t>THE MEGHRAJ NAGARIK SAHAKARI BANK LTD</t>
  </si>
  <si>
    <t>HIMATNAGAR NAGRIK SAHAKARI BANK LTD</t>
  </si>
  <si>
    <t>THE SARVODAYA SAHAKARI BANK LTD MODASA</t>
  </si>
  <si>
    <t>THE BAVLA NAGRIK SAHAKARI BANK LTD</t>
  </si>
  <si>
    <t>IDFC FIRST BANK LIMITED</t>
  </si>
  <si>
    <t>DHANERA MERCANTILE CO OP BANK LTD</t>
  </si>
  <si>
    <t>THE SABARKANTHA DISTRCT CENTRAL CO OP BANK LTD</t>
  </si>
  <si>
    <t>THE BHARUCH DISTRICT CENTRAL CO OPERATIVE BANK LTD</t>
  </si>
  <si>
    <t>Sundarlal Sawji Urban Coop Bank Ltd. Jintur</t>
  </si>
  <si>
    <t>THE TALOD NAGRIK SAHKARI BANK LTD.</t>
  </si>
  <si>
    <t>SHRI CHHANI NAGRIK SAHKARI BANK LTD</t>
  </si>
  <si>
    <t>M S CO OPERATIVE BANK LIMITED</t>
  </si>
  <si>
    <t>THE SURENDRANAGAR DISTRICT COOPERATIVE BANK LTD</t>
  </si>
  <si>
    <t>The Valsad District Central Co Operative Bank Ltd</t>
  </si>
  <si>
    <t>The Panchmahal District Cooperative Bank Ltd.</t>
  </si>
  <si>
    <t>PORBANDAR COMMERCIAL COOPERATIVE BANK LTD</t>
  </si>
  <si>
    <t>The Business CoOp Bank Ltd</t>
  </si>
  <si>
    <t>BOMBAY MERCANTILE CO OP BANK LTD</t>
  </si>
  <si>
    <t>SMALL INDUSTRIES DEVELOPMENT BANK OF INDIA</t>
  </si>
  <si>
    <t>THE BHABHAR VIBHAG NAGRIK SAHAKARI BANK LTD.</t>
  </si>
  <si>
    <t>The Mehsana Nagrik Sahakari Bank Ltd</t>
  </si>
  <si>
    <t>PEOPLES CO OP BANK LTD DHOLKA</t>
  </si>
  <si>
    <t>THE SOUTH INDIAN BANK LIMITED</t>
  </si>
  <si>
    <t>Uma Co Operative Bank Ltd</t>
  </si>
  <si>
    <t>UCO BANK</t>
  </si>
  <si>
    <t>THE GANDHIDHAM MERCANTILE CO OPERATIVE BANK LTD</t>
  </si>
  <si>
    <t>THE UNAVA NAGRIK SAHAKARI BANK LTD</t>
  </si>
  <si>
    <t>Suryoday Small Finance Bank Ltd</t>
  </si>
  <si>
    <t>VASAI VIKAS SAHAKARI BANK LTD</t>
  </si>
  <si>
    <t>The Lunawada Nagrik Sahakari Bank Ltd</t>
  </si>
  <si>
    <t>The Karnataka Bank Limited</t>
  </si>
  <si>
    <t>THE BARODA CITY CO OPERATIVE BANK LTD</t>
  </si>
  <si>
    <t>THE KUTCH MERCANTILE CO OP BANK LTD</t>
  </si>
  <si>
    <t>Tamilnad Mercantile Bank Ltd</t>
  </si>
  <si>
    <t>THE BANASKANTHA MERCANTILE CO OPERATIVE BANK LTD</t>
  </si>
  <si>
    <t>THE FEDERAL BANK LTD</t>
  </si>
  <si>
    <t>PROGRESSIVE MERCANTILE CO.OP BANK LTD</t>
  </si>
  <si>
    <t>IDBI Bank Limited</t>
  </si>
  <si>
    <t>UTKARSH SMALL FINANCE BANK LIMITED</t>
  </si>
  <si>
    <t>Payment Bank</t>
  </si>
  <si>
    <t>VEJALPUR NAGRIK SAHAKARI BANK LTD</t>
  </si>
  <si>
    <t>DCB BANK LIMITED</t>
  </si>
  <si>
    <t>THE COMMERCIAL CO OPERATIVE BANK LTD</t>
  </si>
  <si>
    <t>SHRI MAHILA SEWA SAHAKARI BANK LTD.</t>
  </si>
  <si>
    <t>THE ADINATH COOPERATIVE BANK LTD</t>
  </si>
  <si>
    <t>CANARA BANK</t>
  </si>
  <si>
    <t>THE SARDARGUNJ MERCANTILE CO OP. BANK LTD</t>
  </si>
  <si>
    <t>THE KODINAR NAGRIK SAHKARI BANK LTD.</t>
  </si>
  <si>
    <t>Tarapur Co.Op.Urban Bank Ltd</t>
  </si>
  <si>
    <t>Mahila co op Nagrik Bank ltd.</t>
  </si>
  <si>
    <t>THE CO OP BANK OF MEHSANA LTD</t>
  </si>
  <si>
    <t>GONDAL NAGRIK SAHAKARI BANK LIMITED</t>
  </si>
  <si>
    <t>ABHYUDAYA CO-OPERATIVE BANK LTD.</t>
  </si>
  <si>
    <t>THE MEHSANA JILLA PANCHAYAT KARMACHARI CO OPERATIVE BANK LTD MEHSANA</t>
  </si>
  <si>
    <t>THE SURAT MERCANTILE CO OP BANK LTD</t>
  </si>
  <si>
    <t>BANK OF INDIA</t>
  </si>
  <si>
    <t>SIHOR NAGARIK SAHAKARI BANK LTD.</t>
  </si>
  <si>
    <t>THE NANDURBAR MERCHANTS CO OP BANK LTD</t>
  </si>
  <si>
    <t>THE BECHARAJI NAGARIK SAHAKARI BANK LTD</t>
  </si>
  <si>
    <t>THE GREATER BOMBAY COOPERATIVE BANK LTD</t>
  </si>
  <si>
    <t>The Mandal Nagrik Sahakari Bank Ltd</t>
  </si>
  <si>
    <t>THE IDAR NAGRIK SAHAKARI BANK LTD</t>
  </si>
  <si>
    <t>THE KACHCHH DISTRICT CENTRAL CO OPERATIVE BANK LTD</t>
  </si>
  <si>
    <t>THE SURAT DISTRICT CO OPERATIVE BANK LTD</t>
  </si>
  <si>
    <t>Jio Payments Bank Limited</t>
  </si>
  <si>
    <t>PATAN NAGARIK SAHAKARI BANK LTD</t>
  </si>
  <si>
    <t>AIRTEL PAYMENTS BANK LIMITED</t>
  </si>
  <si>
    <t>SINDHUDURG DISTRICT CENTRAL CO-OP BANK LTD,.SINDHUDURG</t>
  </si>
  <si>
    <t>THE KUKARWADA NAGARIK SAHAKARI BANK LTD</t>
  </si>
  <si>
    <t>TAMIL NADU GRAMA BANK</t>
  </si>
  <si>
    <t>THE VERAVAL MERCANTILE CO OPERATIVE BANK LTD</t>
  </si>
  <si>
    <t>UJJIVAN SMALL FINANCE BANK LTD</t>
  </si>
  <si>
    <t>ESAF SMALL FINANCE BANK LMITED</t>
  </si>
  <si>
    <t>Maharashtra Gramin Bank</t>
  </si>
  <si>
    <t>THE NADIAD PEOPLES CO OPERATIVE BANK LTD</t>
  </si>
  <si>
    <t>CSB BANK LTD.</t>
  </si>
  <si>
    <t>KERALA GRAMIN BANK</t>
  </si>
  <si>
    <t>Jalore Nagrik Sahakari Bank Ltd</t>
  </si>
  <si>
    <t>THE COOPERATIVE BANK OF RAJKOT LIMITED</t>
  </si>
  <si>
    <t>THE GODHRA URBAN CO OP BANKJ LTD</t>
  </si>
  <si>
    <t>CENTRAL BANK OF INDIA</t>
  </si>
  <si>
    <t>The Navnirman Co.Op.Bank Ltd</t>
  </si>
  <si>
    <t>THE VALLABH VIDYANAGAR COMMERCIAL CO OPERATIVE BANK LTD</t>
  </si>
  <si>
    <t>SARVA HARYANA GRAMIN BANK</t>
  </si>
  <si>
    <t>Bharat Co operative Bank Mumbai Ltd</t>
  </si>
  <si>
    <t>DOMBIVLI NAGARI SAHAKARI BANK LTD</t>
  </si>
  <si>
    <t>NSDL Payments Bank Limited</t>
  </si>
  <si>
    <t>THE YEOTMAL URBAN COOPERATIVE BANK LTD., YEOTMAL</t>
  </si>
  <si>
    <t>THE KANGRA CENTRAL COOPERATIVE BANK LTD</t>
  </si>
  <si>
    <t>KRISHNA SAHAKARI BANK LTD RETHARE BK</t>
  </si>
  <si>
    <t>SARDAR BHILADWALA PARDI PEOPLES COOPERATIVE BANK LTD</t>
  </si>
  <si>
    <t>THE MANDVI NAGRIK SAHAKARI BANK LTD.</t>
  </si>
  <si>
    <t>Fino Payments Bank Limited</t>
  </si>
  <si>
    <t>THE GANDHIDHAM CO OPERATIVE BANK LTD.</t>
  </si>
  <si>
    <t>THE MANDVI MERCANTILE CO OP BANK LTD</t>
  </si>
  <si>
    <t>KANKARIA MANINAGAR NAGARIK SAHKARI BANK LTD</t>
  </si>
  <si>
    <t>THE PRAGATI CO OPERATIVE BANK LTD</t>
  </si>
  <si>
    <t>THE DHARMAJ PEOPLES COOPRATIVE BANK LIMITED</t>
  </si>
  <si>
    <t>THE KALOL URBAN CO OP BANK LTD</t>
  </si>
  <si>
    <t>THE SHAHADA PEOPLES CO OP BANK LTD SHAHADA</t>
  </si>
  <si>
    <t>Apna Sahakari Bank Ltd.</t>
  </si>
  <si>
    <t>THE KALYAN JANATA SAHAKARI BANK LTD</t>
  </si>
  <si>
    <t>THE SARASWAT COOPERATIVE BANK LTD</t>
  </si>
  <si>
    <t>PRAGATI SAHAKARI BANK LTD</t>
  </si>
  <si>
    <t>THE MEHSANA DISTRICT CENTRAL CO OPERATIVE BANK LTD</t>
  </si>
  <si>
    <t>The Panchsheel Mercantile Co. Op. Bank Ltd</t>
  </si>
  <si>
    <t>SULAIMANI CO OPREATIVE BANK LTD</t>
  </si>
  <si>
    <t>BANK OF MAHARASHTRA</t>
  </si>
  <si>
    <t>SAURASHTRA GRAMIN BANK</t>
  </si>
  <si>
    <t>SHRI VINAYAK SAHAKARI BANK LTD</t>
  </si>
  <si>
    <t>Jana Small Finance Bank Limited</t>
  </si>
  <si>
    <t>Nasik District Central Co-Operative Bank Ltd. Nasik</t>
  </si>
  <si>
    <t>Sarvodaya Nagrik Sahakari Bank Ltd.</t>
  </si>
  <si>
    <t>THANE BHARAT SAHAKARI BANK LTD</t>
  </si>
  <si>
    <t>NIDHI CO OP BANK LTD</t>
  </si>
  <si>
    <t>The Bapunagar Mahila Co op Bank Ltd</t>
  </si>
  <si>
    <t>THE LIMDI URBAN CO OP BANK LIMITED</t>
  </si>
  <si>
    <t>The Wai Urban Co-op Bank Ltd. Wai</t>
  </si>
  <si>
    <t>MAKARPURA INDUSTRIAL ESTATE COOP BANK LTD</t>
  </si>
  <si>
    <t>NORTH EAST SMALL FINANCE BANK LIMITED</t>
  </si>
  <si>
    <t>INDIA POST PAYMENTS BANK LTD</t>
  </si>
  <si>
    <t>RAJASTHAN MARUDHARA GRAMIN BANK</t>
  </si>
  <si>
    <t>RAJPIPLA NAGARIK SAHAKARI BANK LTD</t>
  </si>
  <si>
    <t>The South Canara District Central Co Operative Bank Ltd</t>
  </si>
  <si>
    <t>EXCELLENT CO-OPERATIVE BANK LTD. MUMBAI</t>
  </si>
  <si>
    <t>The Bardoli Nagrik Sahakari Bank Ltd</t>
  </si>
  <si>
    <t>THE RANDER PEOPLES COOPERATIVE BANK LTD</t>
  </si>
  <si>
    <t>PARSHWANATH CO-OP BANK LTD</t>
  </si>
  <si>
    <t>Bharati Sahakari Bank Ltd Pune</t>
  </si>
  <si>
    <t>The Pachora Peoples Co Op Bank Ltd Pachora</t>
  </si>
  <si>
    <t>SHIHORI NAGARIK SAHAKARI BANK LTD</t>
  </si>
  <si>
    <t>The Thane District Central co-operative Bank Ltd., Thane</t>
  </si>
  <si>
    <t>THE HINDUSTHAN COOPERATIVE BANK LIMITED</t>
  </si>
  <si>
    <t>Unity Small Finance Bank Limited</t>
  </si>
  <si>
    <t>PRATHAMA UP GRAMIN BANK</t>
  </si>
  <si>
    <t>THE JANATHA CO OPERATIVE BANK LTD</t>
  </si>
  <si>
    <t>vidya sahakari bank ltd</t>
  </si>
  <si>
    <t>THE JAMNAGAR DISTRICT COOP BANK LTD</t>
  </si>
  <si>
    <t>THE SANTRAMPUR URBAN CO OP BANK LIMITED</t>
  </si>
  <si>
    <t>THE RAJULA NAGARIK SAHAKARI BANK LTD</t>
  </si>
  <si>
    <t>BARODA U.P. BANK</t>
  </si>
  <si>
    <t>The Burdwan Central Cooperative Bank Ltd.</t>
  </si>
  <si>
    <t>THE KALOL NAGARIK SAHAKARI BANK LTD.</t>
  </si>
  <si>
    <t>THE CHHAPI NAGRIK SAHAKARI BANK LTD</t>
  </si>
  <si>
    <t>VADNAGAR NAGARIK SAHAKARI BANK LTD</t>
  </si>
  <si>
    <t>THE VIRAMGAM MERCANTILE CO-OPERATIVE BANK LTD.</t>
  </si>
  <si>
    <t>THE DHRANGADHRA PEOPLES CO-OPERATIVE BANK LIMITED</t>
  </si>
  <si>
    <t>THE PATDI NAGARIK SAHAKARI BANK LTD</t>
  </si>
  <si>
    <t>THE CHANASMA NAGRIK SAHAKARI BANK LTD</t>
  </si>
  <si>
    <t>NAVSARJAN INDUSTRIAL COOPBANK LTD</t>
  </si>
  <si>
    <t>MANINAGAR CO OP BANK LIMITED</t>
  </si>
  <si>
    <t>SHREE MORBI NAGARIK SAHAKARI BANK LTD.</t>
  </si>
  <si>
    <t>THE MEHMDABAD URBAN PEOPLES CO-OP BANK LTD.</t>
  </si>
  <si>
    <t>THE JAMBUSAR PEOPLES CO.OP BANK LTD</t>
  </si>
  <si>
    <t>S no.</t>
  </si>
  <si>
    <t>Upload
(A)</t>
  </si>
  <si>
    <t>Download
(B)</t>
  </si>
  <si>
    <t>(A+B)</t>
  </si>
  <si>
    <t>B as % of (A+B)(Use of CKYCRR for customer onboarding)</t>
  </si>
  <si>
    <t>Total</t>
  </si>
  <si>
    <t>PVT</t>
  </si>
  <si>
    <t>Other State</t>
  </si>
  <si>
    <t>SFB</t>
  </si>
  <si>
    <t>Other FI</t>
  </si>
  <si>
    <t>PSU</t>
  </si>
  <si>
    <t>RRB</t>
  </si>
  <si>
    <t>GSCB</t>
  </si>
  <si>
    <t>DCCB</t>
  </si>
  <si>
    <t>Type</t>
  </si>
  <si>
    <t>Other Financial Institutes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</si>
  <si>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</si>
  <si>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</si>
  <si>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</si>
  <si>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</si>
  <si>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</si>
  <si>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</si>
  <si>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UTKARSH SMALL FIN. BANK</t>
  </si>
  <si>
    <t>SHIVALIK SMALL FIN. BANK</t>
  </si>
  <si>
    <t>UNITY SMALL FIN. BANK</t>
  </si>
  <si>
    <t>BARODA GRAMIN BANK</t>
  </si>
  <si>
    <t>AXIS BANK</t>
  </si>
  <si>
    <t>CSB BANK LIMITED</t>
  </si>
  <si>
    <t>CITY UNION BANK</t>
  </si>
  <si>
    <t>DCB BANK</t>
  </si>
  <si>
    <t>DHANLAXMI BANK</t>
  </si>
  <si>
    <t>FEDERAL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</si>
  <si>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</si>
  <si>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</si>
  <si>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</si>
  <si>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</si>
  <si>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</si>
  <si>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</si>
  <si>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</si>
  <si>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</si>
  <si>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</si>
  <si>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</si>
  <si>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</si>
  <si>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</si>
  <si>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</si>
  <si>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</si>
  <si>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INDIAN OVERSEAS BANK</t>
  </si>
  <si>
    <t>UNION BANK OF INDIA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</si>
  <si>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</si>
  <si>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</si>
  <si>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</si>
  <si>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</si>
  <si>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</si>
  <si>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</si>
  <si>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No.</t>
  </si>
  <si>
    <t xml:space="preserve">Bank </t>
  </si>
  <si>
    <t>Total Records Upload (A)</t>
  </si>
  <si>
    <t>Total Records  Download (B)</t>
  </si>
  <si>
    <t>Total Records  Update</t>
  </si>
  <si>
    <r>
      <t xml:space="preserve">NATIONALISED BANKS                                                                   </t>
    </r>
    <r>
      <rPr>
        <b/>
        <sz val="12"/>
        <rFont val="Arial"/>
        <family val="2"/>
      </rPr>
      <t xml:space="preserve">     </t>
    </r>
  </si>
  <si>
    <t>SUB TOTAL</t>
  </si>
  <si>
    <t>SBI GROUP</t>
  </si>
  <si>
    <t>CO-OPERATIVE BANKS</t>
  </si>
  <si>
    <t>GSCARDB</t>
  </si>
  <si>
    <t>REGIONAL RURAL BANKS</t>
  </si>
  <si>
    <t>PRIVATE  BANKS</t>
  </si>
  <si>
    <t>SMALL FINANCE BANK</t>
  </si>
  <si>
    <t>PAYMENT BANK</t>
  </si>
  <si>
    <t>GRAND TOTAL</t>
  </si>
  <si>
    <t xml:space="preserve"> % Use of CKYCRR for customer onboarding</t>
  </si>
  <si>
    <t>Source: CERSAI</t>
  </si>
  <si>
    <t>THE HASTI CO OP BANK LTD</t>
  </si>
  <si>
    <t>BASSEIN CATHOLIC COOPERATIVE BANK LIMITED</t>
  </si>
  <si>
    <t>THE FINANCIAL COOPERATIVE BANK LTD</t>
  </si>
  <si>
    <t>THE CHARADA NAGARIK SAHAKARI BANK LTD</t>
  </si>
  <si>
    <t>APANI SAHAKARI BANK LTD</t>
  </si>
  <si>
    <t>THE UNA PEOPLES CO OP BANK LTD</t>
  </si>
  <si>
    <t>THE CHANASMA COMMERCIAL CO OPERATIVE BANK LTD</t>
  </si>
  <si>
    <t>The Dhule and Nandurbar District Central Co-operative Bank Ltd.,</t>
  </si>
  <si>
    <t>THE LUNAWADA PEOPLES CO OPERATIVE BANK LTD</t>
  </si>
  <si>
    <t>THE POSTAL AND RMS EMPLOYEES COOP BANK LTD</t>
  </si>
  <si>
    <t>THE KHAMGAON URBAN CO OP BANK LTD KHAMGAON</t>
  </si>
  <si>
    <t>RAJARAMBAPU SAHAKARI BANK LTD PETH</t>
  </si>
  <si>
    <t>GUJARAT MERCANTILE CO OP BANK LTD</t>
  </si>
  <si>
    <t>The United Cooperative Bank Ltd</t>
  </si>
  <si>
    <t>THE KAPADWANJ PEOPLES CO OP BANK LTD</t>
  </si>
  <si>
    <t>CITIZEN COOPERATIVE BANK LTD. NOIDA</t>
  </si>
  <si>
    <t>THE AKOLA URBAN COOPERATIVE BANK LTD.</t>
  </si>
  <si>
    <t>SHRI MAHAVIR URBAN CO-OP. BANK LTD. SOLAPUR.</t>
  </si>
  <si>
    <t>The Bhadran people's Co.Op Bank Ltd</t>
  </si>
  <si>
    <t>THE DADASAHEB RAMRAO PATIL COOP BANK LTD SAKRI</t>
  </si>
  <si>
    <t>THE NAWANSHAHR CENTRAL COOPERATIVE BANK LTD</t>
  </si>
  <si>
    <t>THE MOGAVEERA COOPERATIVE BANK LIMITED</t>
  </si>
  <si>
    <t>TUMKUR VEERASHAIVA CO OP BANK LTD</t>
  </si>
  <si>
    <t>THE DISTRICT COOPERATIVE CENTRAL BANK LTD KHAMMAM</t>
  </si>
  <si>
    <t>THE AMOD NAGRIC CO OP BANK LTD</t>
  </si>
  <si>
    <t>KARNATAKA VIKAS GRAMEENA BANK</t>
  </si>
  <si>
    <t>dakshin bihar gramin bank</t>
  </si>
  <si>
    <t>BHAVNAGAR DISTRICT CO. OPERATIVE BANK LTD.</t>
  </si>
  <si>
    <t>THE KHEDA PEOPLES CO OPERATIVE BANK LIMITED</t>
  </si>
  <si>
    <t>THE MAHUDHA NAGRIK SAHAKARI BANK LIMITED</t>
  </si>
  <si>
    <t>THE KHAMBHAT NAGRIK SAHAKARI BANK LTD</t>
  </si>
  <si>
    <t>COMMERCIAL CO OP BANK LTD</t>
  </si>
  <si>
    <t>THE KOSAMBA MERCANTILE CO OP BANK LTD</t>
  </si>
  <si>
    <t>Shree Savli Nagrik Sahakari Bank Limited</t>
  </si>
  <si>
    <t>SHREE CO OPERATIVE BANK LTD</t>
  </si>
  <si>
    <t>PORBANDAR VIBHAGIYA NAGRIK SAHKARI BANK LIMITED</t>
  </si>
  <si>
    <t>THE VANI MERCHANTS CO OP BANK LTD</t>
  </si>
  <si>
    <t>THE CHOPDA PEOPLES CO.OP. BANK LTD</t>
  </si>
  <si>
    <t>SHRI BARIA NAGARIK SAHAKARI BANK LTD</t>
  </si>
  <si>
    <t>MODEL COOPERATIVE BANK LTD</t>
  </si>
  <si>
    <t>ARVIND SAHAKARI BANK LTD</t>
  </si>
  <si>
    <t>THE AMBIKA MAHILA SAHAKARI BANK LTD</t>
  </si>
  <si>
    <t>SHRI RUKMINI SAHAKARI BANK LTD</t>
  </si>
  <si>
    <t>THE CITIZEN COOPERATIVE BANK LTD.</t>
  </si>
  <si>
    <t>PRERANA CO OP BANK LTD</t>
  </si>
  <si>
    <t>PRIYADARSHINI URBAN COOPERATIVE BANK LTD</t>
  </si>
  <si>
    <t>SHREEJI BHATIA CO-OPERATIVE BANK LTD.</t>
  </si>
  <si>
    <t>The Janata Cooperative Bank Ltd.</t>
  </si>
  <si>
    <t>VARDHAMAN MAHILA CO OPERATIVE URBAN BANK LTD</t>
  </si>
  <si>
    <t>SHRI ARIHANT CO-OP BANK LTD</t>
  </si>
  <si>
    <t>VIMA KAMGAR COOPERATIVE BANK LTD</t>
  </si>
  <si>
    <t>Teachers Co Operative Bank Ltd</t>
  </si>
  <si>
    <t>A.394 VIRUDHUNAGAR CO-OPERATIVE URBAN BANK LTD</t>
  </si>
  <si>
    <t>URBAN COOPERATIVE BANK LTD BAREILLY</t>
  </si>
  <si>
    <t>THE URBAN CO OP BANK LTD DHARANGAON</t>
  </si>
  <si>
    <t>JALGAON JANATA SAHAKARI BANK LTD JALGAON</t>
  </si>
  <si>
    <t>JILA SAHAKARI KENDRIYA BANK MARYADIT, MANDSAUR</t>
  </si>
  <si>
    <t>DAHANU ROAD JANATA CO OP BANK LTD</t>
  </si>
  <si>
    <t>THE AMRAVATI DISTRICT CENTRAL CO-OP. BANK LTD.</t>
  </si>
  <si>
    <t>THE CHEMBUR NAGARIK SAHAKARI BANK LTD.</t>
  </si>
  <si>
    <t>Almora Zila Sahkari Bank Ltd Almora</t>
  </si>
  <si>
    <t>THE MALAD SAHAKARI BANK LIMITED</t>
  </si>
  <si>
    <t>The Guntur Co.Operative Urban Bank Ltd</t>
  </si>
  <si>
    <t>THE SALEM DISTRICT CENTRAL COOPERATIVE BANK LTD</t>
  </si>
  <si>
    <t>Shri Shiveshwar Nagri Sahakari Bank Limited Basmathnagar</t>
  </si>
  <si>
    <t>THE TIRUCHIRAPALLI DISTRICT CENTRAL COOPERATIVE BANK LTD</t>
  </si>
  <si>
    <t>THE VISHWESHWAR SAHAKARI BANK LTD PUNE MULTISTATE</t>
  </si>
  <si>
    <t>VAISHYA SAHAKARI BANK LTD MUMBAI</t>
  </si>
  <si>
    <t>THE AKOLA JANATA COMMERCIAL CO OP BANK LTD AKOLA</t>
  </si>
  <si>
    <t>THE MAHARASHTRA STATE CO OP BANK LTD</t>
  </si>
  <si>
    <t>SHRI SWAMI SAMARTH SAHAKARI BANK LTD NIGHOJ</t>
  </si>
  <si>
    <t>AGROHA COOPERATIVE URBAN BANK LIMITED</t>
  </si>
  <si>
    <t>PRAVARA SAHAKARI BANK LTD LONI</t>
  </si>
  <si>
    <t>Mahatma Fule Urban Co Operative Bank Ltd</t>
  </si>
  <si>
    <t>THE SINOR NAGRIK SAHKARI BANK LTD</t>
  </si>
  <si>
    <t>SHREE MAHESH CO OP BANK LTD NASHIK</t>
  </si>
  <si>
    <t>JANASEVA SAHAKARI BANK LTD PUNE</t>
  </si>
  <si>
    <t>THE VITA MERCHANTS CO OP BANK LTD VITA</t>
  </si>
  <si>
    <t>JHARNESHWAR NAGRIK SAHAKARI BANK MARYADIT BHOPAL</t>
  </si>
  <si>
    <t>THE VAISH COOPERATIVE NEW BANK LTD.</t>
  </si>
  <si>
    <t>THE HUBLI URBAN CO OPERATIVE BANK LIMITED</t>
  </si>
  <si>
    <t>NAGRIK SAHAKARI BANK MARYADHIT VIDISHA</t>
  </si>
  <si>
    <t>Sharad Sahakari Bank Ltd Manchar</t>
  </si>
  <si>
    <t>KODUNGALLUR TOWN CO OPERATIVE BANK LIMITED</t>
  </si>
  <si>
    <t>SREE SUBRAMANYESWARA CO OPERATIVE BANK LIMITED</t>
  </si>
  <si>
    <t>THE AGRASEN NAGARI SAHAKARI BANK LTD AKOLA</t>
  </si>
  <si>
    <t>JUGALKISHOR TAPDIYA SHREE MAHESH URBAN COOP BANK AURANGABAD LTD.</t>
  </si>
  <si>
    <t>The Quilon Cooperative Urban Bank Ltd No 960</t>
  </si>
  <si>
    <t>Jila Sahakari Kendriya Bank Maryadit, Vidisha</t>
  </si>
  <si>
    <t>The Eluri Cooperative Urban Bank Ltd.</t>
  </si>
  <si>
    <t>SANMITRA MAHILA NAGARI SAHAKARI BANK MARYADIT CHANDRAPUR</t>
  </si>
  <si>
    <t>LONAVALA SAHAKARI BANK LTD</t>
  </si>
  <si>
    <t>The Balasore Co-operative Urban Bank Ltd.</t>
  </si>
  <si>
    <t>SHIMOGA DISTRICT CO OPERATIVE CENTRAL BANK LIMITED</t>
  </si>
  <si>
    <t>THE TASGAON URBAN CO OP BANK LTD TASGAON</t>
  </si>
  <si>
    <t>THE WASHIM URBAN COOPERATIVE BANK LTD WASHIM</t>
  </si>
  <si>
    <t>THE SAHYADRI SAHAKARI BANK LTD MUMBAI</t>
  </si>
  <si>
    <t>CHAITANYA MAHILA SAHAKARI BANK NIYAMIT VIJAYAPUR</t>
  </si>
  <si>
    <t>THE MAHARAJA COOPERATIVE URBAN BANK LIMITED</t>
  </si>
  <si>
    <t>THE NEMMARA CO-OPERATIVE URBAN BANK LTD</t>
  </si>
  <si>
    <t>NAZARETH URBAN COOPERATIVE BANK LTD</t>
  </si>
  <si>
    <t>SRI BASAVESHWAR CO OPERATIVE BANK LIMITED BASAVAN BAGEWADI</t>
  </si>
  <si>
    <t>POLLACHI CO-OPERATIVE URBAN BANK LTD</t>
  </si>
  <si>
    <t>ANDHRA PRAGATHI GRAMEENA BANK</t>
  </si>
  <si>
    <t>ANDHRA PRADESH GRAMEENA VIKAS BANK</t>
  </si>
  <si>
    <t>ODISHA GRAMYA BANK</t>
  </si>
  <si>
    <t>PASCHIM BANGA GRAMIN BANK</t>
  </si>
  <si>
    <t>NAGALAND RURAL BANK</t>
  </si>
  <si>
    <t>PUDUVAI BHARATHIAR GRAMA BANK</t>
  </si>
  <si>
    <t>MADHYA PRADESH GRAMIN BANK</t>
  </si>
  <si>
    <t>THE AGRASEN COOPERATIVE URBAN BANK LTD</t>
  </si>
  <si>
    <t>PUSAD URBAN CO OPERATIVE BANK LTD PUSAD</t>
  </si>
  <si>
    <t>SHREE BHARAT CO OPERATIVE BANK LIMITED</t>
  </si>
  <si>
    <t>PIMPRI CHINCHWAD SAHAKARI BANK MARYADIT PIMPRI</t>
  </si>
  <si>
    <t>The Udaipur Urban Coopeartive Bank Ltd.</t>
  </si>
  <si>
    <t>GODAVARI URBAN CO OP BANK LIMITED</t>
  </si>
  <si>
    <t>GULSHAN MERCANTILE URBAN COOPERATIVE BANK LTD</t>
  </si>
  <si>
    <t>SAMATA SAHAKARI BANK LTD</t>
  </si>
  <si>
    <t>THE UDAIPUR MAHILA URBAN COOPERATIVE BANK LTD.</t>
  </si>
  <si>
    <t>KNS Bank The Kurla Nagrik Sahakari Bank Ltd</t>
  </si>
  <si>
    <t>LAKHIMPUR URBAN CO OPERATIVE BANK LIMITED</t>
  </si>
  <si>
    <t>ABHINANDAN URBAN CO OP BANK LTD</t>
  </si>
  <si>
    <t>Mangal CoOperative Bank Ltd.</t>
  </si>
  <si>
    <t>Shree Panchganga Nagari Sahkari Bank Ltd</t>
  </si>
  <si>
    <t>THE MANSA NAGARIK SAHAKARI BANK</t>
  </si>
  <si>
    <t xml:space="preserve"> SATARA SAHAKARI BANK LTD</t>
  </si>
  <si>
    <t>Shree Talaja Nagrik Sahakari Bank Ltd</t>
  </si>
  <si>
    <t>SHRI CHHATRAPATI RAJARSHI SHAHU URBAN COOP BANK LTD BEED</t>
  </si>
  <si>
    <t>VEPAR UDHYOG VIKAS SAHAKARI BANK LTD</t>
  </si>
  <si>
    <t>THE PANIPAT URBAN CO OP BANK LTD.</t>
  </si>
  <si>
    <t>The Ajara Urban Co.Op Bank Ltd</t>
  </si>
  <si>
    <t>The West Bengal State Co operative Bank Limited</t>
  </si>
  <si>
    <t>MAHESH SAHAKARI BANK LTD PUNE</t>
  </si>
  <si>
    <t>Swatantrya Senani Late Shripal Alase Kaka Kurundwad Urban Co op Bank Ltd Kurundwad</t>
  </si>
  <si>
    <t>THE DUNGARPUR CENTRAL CO-OPERATIVE BANK LTD</t>
  </si>
  <si>
    <t>Adarniya P.D.Patilsaheb Sahakari Bank Ltd. Karad</t>
  </si>
  <si>
    <t>SANGOLA URBAN CO OPERATIVE BANK LTD</t>
  </si>
  <si>
    <t>THE RANUJ NAGRIK SAHAKARI BANK LTD.</t>
  </si>
  <si>
    <t>THE CHITNAVISPURA SAHAKARI BANK LTD</t>
  </si>
  <si>
    <t>THE JAMNAGAR PEOPLES CO OP BANK LTD</t>
  </si>
  <si>
    <t>THE KARNATAKA STATE COOPERATIVE APEX BANK LTD</t>
  </si>
  <si>
    <t>JANAKALYAN SAHAKARI BANK LTD.</t>
  </si>
  <si>
    <t>BALOTRA URBAN CO OPERATIVE BANK LTD</t>
  </si>
  <si>
    <t>THE AKOLA WASHIM DISTRICT CENTRAL CO-OPERATIVE BANK LTD AKOLA</t>
  </si>
  <si>
    <t>THE JANATA CO OP BANK LTD</t>
  </si>
  <si>
    <t>UTTRAKHAND COOPERATIVE BANK LTD</t>
  </si>
  <si>
    <t>The Vaidyanath Urban Co-op Bank Ltd.\, Parli V.</t>
  </si>
  <si>
    <t>THE VIJAPUR NAGARIK SAHAKARI BANK LTD</t>
  </si>
  <si>
    <t>THE DHARMAPURI DISTRICT CENTRAL COOPERATIVE BANK LTD</t>
  </si>
  <si>
    <t>Smriti Nagrik Sahkari Bank Mydt</t>
  </si>
  <si>
    <t>Koyana Sahakari Bank Ltd Karad</t>
  </si>
  <si>
    <t>SHRI BASAVESHWAR SAHAKARI BANK NIYAMITHA BAGALKOT</t>
  </si>
  <si>
    <t>The Muvattupuzha Urban Co operative Bank Ltd No.556</t>
  </si>
  <si>
    <t>NAVAPUR MERCANTILE CO-OPERATIVE BANK LTD</t>
  </si>
  <si>
    <t>PALI URBAN CO OPERATIVE BANK LTD</t>
  </si>
  <si>
    <t>THE LATUR URBAN CO OPERATIVE BANK LTD.\, LATUR</t>
  </si>
  <si>
    <t>The Davangere Harihar Urban Sahakara Bank Niyamitha</t>
  </si>
  <si>
    <t>THE COASTAL URBAN COOPERATIVE BANK LTD 3036</t>
  </si>
  <si>
    <t>Palus Sahakari Bank Ltd Palus</t>
  </si>
  <si>
    <t>jila sahakari kendriya bank maryadit\, dewas</t>
  </si>
  <si>
    <t>RAJADHANI CO-OP URBAN BANK LTD</t>
  </si>
  <si>
    <t>INDORE PARASPAR SAHAKARI BANK LIMITED</t>
  </si>
  <si>
    <t>THE TOWN CO OPERATIVE BANK LIMITED HOSKOTE</t>
  </si>
  <si>
    <t>THE RAYAT SEVAK CO-OPERATIVE BANK LTD; SATARA</t>
  </si>
  <si>
    <t>Kolhapur District Central Co-op Bank Ltd.\,Kolhapur</t>
  </si>
  <si>
    <t>LONAWALA SAHAKARI BANK MARYADIT</t>
  </si>
  <si>
    <t>The Thane District Central co-operative Bank Ltd.\, Thane</t>
  </si>
  <si>
    <t>The Barmer Central Co-Operative Bank Ltd.</t>
  </si>
  <si>
    <t>THE BANGALORE CITY CO OPERATIVE BANK LIMTED</t>
  </si>
  <si>
    <t>NEELKANTH COOPERATIVE BANK LTD</t>
  </si>
  <si>
    <t>SHRI BHAUSAHEB THORAT AMRUTVAHINI SAHAKARI BANK LTD</t>
  </si>
  <si>
    <t>OMPRAKASH DEORA PEOPLES CO-OPERATIVE BANK LTD HINGOLI</t>
  </si>
  <si>
    <t>THE REVDANDA CO OP URBAN BANK LTD REVDANDA</t>
  </si>
  <si>
    <t>SHALINI SAHAKARI BANK LTD</t>
  </si>
  <si>
    <t>Progressive Co-Operative Bank Ltd</t>
  </si>
  <si>
    <t>THE YAVATMAL DISTRICT CENTRAL COOPERATIVE BANK LTD</t>
  </si>
  <si>
    <t>SHRI LAXMIKRUPA URBAN CO-OP BANK LTD</t>
  </si>
  <si>
    <t>The Mettupalayam Co-Operative Urban Bank Ltd</t>
  </si>
  <si>
    <t>THE HANSOT NAGARIK SAHAKARI BANK LTD</t>
  </si>
  <si>
    <t>DAKSHINA KANNADA JILLA MAHILA CO-OPERATIVE BANK N MANGALORE</t>
  </si>
  <si>
    <t>SHREE DHANDHUKA JANTA SAHAKARI BANK LTD</t>
  </si>
  <si>
    <t>THE DAHOD URBAN COOP BANK LTD</t>
  </si>
  <si>
    <t>PAYTM PAYMENTS BANK LIMITED</t>
  </si>
  <si>
    <t>SLICE SMALL FINANCE BANK LIMITED</t>
  </si>
  <si>
    <t>UTKAL GRAMEEN BANK</t>
  </si>
  <si>
    <t>UTTARAKHAND GRAMIN BANK</t>
  </si>
  <si>
    <t>TELANGANA GRAMEENA BANK</t>
  </si>
  <si>
    <t>JHARKHAND RAJYA GRAMIN BANK</t>
  </si>
  <si>
    <t>SAPTAGIRI GRAMEENA BANK</t>
  </si>
  <si>
    <t>KARNATAKA GRAMIN BANK</t>
  </si>
  <si>
    <t>MOUNT NAGRIK SAHAKARI BANK LIMITED</t>
  </si>
  <si>
    <t>The Kurmanchal Nagar Sahkari Bank Ltd</t>
  </si>
  <si>
    <t>POCHAMPALLY COOPERATIVE URBAN BANK LTD</t>
  </si>
  <si>
    <t>THE JAINSAHAKARI BANK LTD.</t>
  </si>
  <si>
    <t>THE NAV JEEVAN COOPERATIVE BANK LTD</t>
  </si>
  <si>
    <t>THE GAYATRI COOPERATIVE URBAN BANK LTD</t>
  </si>
  <si>
    <t>THE KHATTRI COOPERATIVE URBAN BANK LIMITED</t>
  </si>
  <si>
    <t>Railway Employees CoOperative Banking Society Ltd</t>
  </si>
  <si>
    <t>THE UMRETH URBAN CO OPERATIVE BANK LIMITED</t>
  </si>
  <si>
    <t>CHITTORGARH URBAN CO OPERATIVE BANK LTD</t>
  </si>
  <si>
    <t>Hutatma Sahakari Bank Limited. WALWA</t>
  </si>
  <si>
    <t>THE VADALI NAGRIK SAHKARI BANK LTD</t>
  </si>
  <si>
    <t>Nainital District Co Operative Bank Ltd</t>
  </si>
  <si>
    <t>Sihor Mercantile Co Op Bank Ltd</t>
  </si>
  <si>
    <t>SADHANA SAHAKARI BANK LTD</t>
  </si>
  <si>
    <t>SHREE MAHAVIR SAHAKARI BANK MARYADIT JALGAON</t>
  </si>
  <si>
    <t>THE KARAD URBAN CO OPERATIVE BANK LTD KARAD</t>
  </si>
  <si>
    <t>Ashok Sahakari Bank Ltd Ahmednagar</t>
  </si>
  <si>
    <t>THE JALGAON PEOPLES COOPERATIVE BANK LTD</t>
  </si>
  <si>
    <t>THE KOYLANCHAL URBAN COOPERATIVE BANK LTD</t>
  </si>
  <si>
    <t>THE BABASAHEB DESHMUKH SAHAKARI BANK LIMITED ATPADI DISTTRICT SANGLI</t>
  </si>
  <si>
    <t>THE BICHOLIM URBAN CO OPERATIVE BANK LIMITED</t>
  </si>
  <si>
    <t>RAJARSHI SHAHU SAHAKARI BANK MARYADIT PUNE</t>
  </si>
  <si>
    <t>THE BHATKAL URBAN CO OPERATIVE BANK LTD.</t>
  </si>
  <si>
    <t>TEHRI GARHWAL ZILA SAHKARI BANK LTD TEHRI</t>
  </si>
  <si>
    <t>SHREE SAVARKUNDLA NAGRIK SAHKARI BANK LTD</t>
  </si>
  <si>
    <t>Vishwas Co operative Bank Ltd.</t>
  </si>
  <si>
    <t>Satara District Central Co Op Bank Ltd Satara</t>
  </si>
  <si>
    <t>PUNE DISTRICT CENTRAL COOPERATIVE BANK LTD PUNE</t>
  </si>
  <si>
    <t>DARJEELING DISTRICT CENTRAL CO-OPERATIVE BANK LTD.</t>
  </si>
  <si>
    <t>CHAMOLI ZILA SAHKARI BANK LTD</t>
  </si>
  <si>
    <t>Jogindra Central Cooperative Bank Ltd.</t>
  </si>
  <si>
    <t>PARNER TALUKA SAINIK SAHKARI BANK LTD</t>
  </si>
  <si>
    <t>PRIYADARSHANI URBAN CO OP BANK LTD KALLAM</t>
  </si>
  <si>
    <t>SAIBABA JANATA SAHAKARI BANK LTD LATUR</t>
  </si>
  <si>
    <t>Pune Peoples Co-Op Bank Ltd Pune</t>
  </si>
  <si>
    <t>RAJGURUNAGAR SAHAKARI BANK LTD.</t>
  </si>
  <si>
    <t>RAJLAXMI URBAN CO OP BANK LTD</t>
  </si>
  <si>
    <t>THE VISAKHAPATNAM CO OPERATIVE BANK LTD</t>
  </si>
  <si>
    <t>THE CHIPLUN URBAN CO OP BANK LTD CHIPLUN</t>
  </si>
  <si>
    <t>THE PIJ PEOPLES CO.OPERATIVE BANK LTD.</t>
  </si>
  <si>
    <t>GP PARSIK SAHAKARI BANK LTD</t>
  </si>
  <si>
    <t>HOOGHLY DISTRICT CENTRAL COOPERATIVE BANK LTD</t>
  </si>
  <si>
    <t>VIDARBHA MERCHANTS URBAN CO OP BANK LTD HINGANGHAT</t>
  </si>
  <si>
    <t>SAMARTH SAHAKARI BANK LTD SOLAPUR</t>
  </si>
  <si>
    <t>The Kopargaon Peoples Co-Op Bank Ltd</t>
  </si>
  <si>
    <t>THE MALEGAON MERCHANTS CO.OP. BANK LTD. MALEGAON</t>
  </si>
  <si>
    <t>DINDIGUL CENTRAL COOPERATIVE BANK LTD.,</t>
  </si>
  <si>
    <t>U P POSTAL PRIMARY COOPRETIVE BANK LIMITED</t>
  </si>
  <si>
    <t>Loknete Dattaji Patil Sahakari Bank Limited</t>
  </si>
  <si>
    <t>SONBHADRA NAGAR SAHAKARI BANK LTD.</t>
  </si>
  <si>
    <t>Saibaba Nagari Sahakari Bank Maryadit Sailu</t>
  </si>
  <si>
    <t>MAHANAGAR NAGRIK SAHAKARI BANK MYDT</t>
  </si>
  <si>
    <t>AHMEDNAGAR SHAHAR SAHAKARI BANK MARYADIT</t>
  </si>
  <si>
    <t>GODAVARI LAXMI COOPERATIVE BANK LTD JALGAON</t>
  </si>
  <si>
    <t>The Mahanagar Cooperative Bank Ltd.</t>
  </si>
  <si>
    <t>THE UDUPI CO OPERATIVE TOWN BANK LIMITED</t>
  </si>
  <si>
    <t>THE ARYAPURAM COOPERATIVE URBAN BANK LTD</t>
  </si>
  <si>
    <t>THE INCOME TAX DEPARTMENT CO OPERATIVE BANK LTD</t>
  </si>
  <si>
    <t>THE RAILWAY EMPLOYEES CO-OPERATIVE BANK LTD JAIPUR</t>
  </si>
  <si>
    <t>SHRI SHANTAPPANNA MIRAJI URBAN COOPERAVICE BANK LTD CHIKODI</t>
  </si>
  <si>
    <t>THE LATUR URBAN CO OPERATIVE BANK LTD., LATUR</t>
  </si>
  <si>
    <t>The Bijnor Urban Co Operative Bank Ltd.</t>
  </si>
  <si>
    <t>JANATA SAHAKARI BANK LTD SATARA</t>
  </si>
  <si>
    <t>THE CARDAMOM MERCHANTS COOPERATIVE BANK LTD HAVERI</t>
  </si>
  <si>
    <t>THE SANGAMNER MERCHANTS CO OP BANK LTD</t>
  </si>
  <si>
    <t>THE IMPHAL URBAN COOPERATIVE BANK LTD</t>
  </si>
  <si>
    <t>Mamasaheb Pawar Satyavijay Co.Op. Bank Ltd Kundal</t>
  </si>
  <si>
    <t>VIKAS SAHAKARI BANK LIMITED SOLAPUR</t>
  </si>
  <si>
    <t>THE BAILHONGAL URBAN CO OPERATIVE BANK LTD</t>
  </si>
  <si>
    <t>THE EASTERN RAILWAY EMPLOYEES CO-OPERATIVE BANK LTD.</t>
  </si>
  <si>
    <t>The Hoshiarpur Central Cooperative Bank Ltd.</t>
  </si>
  <si>
    <t>KOTTAYAM CO-OPERATIVE URBAN BANK LTD NO.421</t>
  </si>
  <si>
    <t>THE CHIKHLI URBAN CO-OP BANK LTD CHIKHLI</t>
  </si>
  <si>
    <t>SADGURU NAGRIK SAHAKARI BANK MARYADIT</t>
  </si>
  <si>
    <t>L.I.C. EMPLOYEES COOPERATIVE BANK LTD.UDUPI</t>
  </si>
  <si>
    <t>Shri Veer Pulikeshi Co-operative Bank Ltd Badami</t>
  </si>
  <si>
    <t>THE WARANGAL DISTRICT COOPERATIVE CENTRAL BANK LTD</t>
  </si>
  <si>
    <t>SHREE BHAVNAGAR NAGRIK SAHAKARI BANK LTD.</t>
  </si>
  <si>
    <t>The Randheja Commercial Co Operative Bank Ltd.</t>
  </si>
  <si>
    <t>SHREE LAXMI MAHILA SAHAKARI BANK LTD</t>
  </si>
  <si>
    <t>THE KARNATAKA CO OPERATIVE BANK LIMITED</t>
  </si>
  <si>
    <t>THE NAINITAL BANK LIMITED</t>
  </si>
  <si>
    <t>CHHATTISGARH RAJYA GRAMIN BANK</t>
  </si>
  <si>
    <t>MEGHALAYA RURAL BANK</t>
  </si>
  <si>
    <t>Canara Bank</t>
  </si>
  <si>
    <t>Indian Bank</t>
  </si>
  <si>
    <t>Indian Overseas Bank</t>
  </si>
  <si>
    <t>Punjab National Bank</t>
  </si>
  <si>
    <t>Axis Bank</t>
  </si>
  <si>
    <t>City Union Bank</t>
  </si>
  <si>
    <t>Dhanlaxmi Bank</t>
  </si>
  <si>
    <t>Federal Bank</t>
  </si>
  <si>
    <t>Indusind Bank</t>
  </si>
  <si>
    <t>J &amp; K Bank</t>
  </si>
  <si>
    <t>Karnataka Bank</t>
  </si>
  <si>
    <t>Karur Vysya Bank</t>
  </si>
  <si>
    <t>South Indian Bank</t>
  </si>
  <si>
    <t>Tamilnad Mercantile Bank</t>
  </si>
  <si>
    <t>Yes Bank</t>
  </si>
  <si>
    <t>Bandhan Bank</t>
  </si>
  <si>
    <t>Equitas Small Fin. Bank</t>
  </si>
  <si>
    <t>Ujjivan Small Fin. Bank</t>
  </si>
  <si>
    <t>Jana Small Fin. Bank</t>
  </si>
  <si>
    <t>Suryoday Small Fin. Bank</t>
  </si>
  <si>
    <t>Esaf Small Fin. Bank</t>
  </si>
  <si>
    <t>Unity Small Fin. Bank</t>
  </si>
  <si>
    <t>Shivalik Small Fin. Bank</t>
  </si>
  <si>
    <t>Utkarsh Small Fin. Bank</t>
  </si>
  <si>
    <t>Bank of Baroda</t>
  </si>
  <si>
    <t>Bank of India</t>
  </si>
  <si>
    <t>Bank of Maharashtra</t>
  </si>
  <si>
    <t>Central Bank of India</t>
  </si>
  <si>
    <t>Punjab and Sind Bank</t>
  </si>
  <si>
    <t>Union Bank of India</t>
  </si>
  <si>
    <t>UCO Bank</t>
  </si>
  <si>
    <t>State Bank of India</t>
  </si>
  <si>
    <t>India Post Payments Bank</t>
  </si>
  <si>
    <t>Airtel Payments Bank</t>
  </si>
  <si>
    <t>Fino Payments Bank</t>
  </si>
  <si>
    <t>Jio Payments Bank</t>
  </si>
  <si>
    <t>Gujarat Gramin Bank</t>
  </si>
  <si>
    <t>DCB Bank</t>
  </si>
  <si>
    <t>HDFC Bank</t>
  </si>
  <si>
    <t>ICICI Bank</t>
  </si>
  <si>
    <t>IDBI Bank</t>
  </si>
  <si>
    <t>IDFC First Bank</t>
  </si>
  <si>
    <t>DBS Bank India (E-Lvb)</t>
  </si>
  <si>
    <t>RBL Bank</t>
  </si>
  <si>
    <t>Paytm Payments Bank</t>
  </si>
  <si>
    <t>CSB Bank</t>
  </si>
  <si>
    <t>AU Small Fin.Bank</t>
  </si>
  <si>
    <t>NSDL Payments  Bank</t>
  </si>
  <si>
    <t>Bankwise Summary on CKYC Records Processes from 01.01.2026 To 31.03.2026</t>
  </si>
  <si>
    <t>Annexure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</si>
</sst>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2"/>
      <name val="Arial Black"/>
      <family val="2"/>
    </font>
    <font>
      <b/>
      <sz val="17"/>
      <name val="Arial"/>
      <family val="2"/>
    </font>
    <font>
      <b/>
      <sz val="16"/>
      <name val="Arial"/>
      <family val="2"/>
    </font>
    <font>
      <b/>
      <sz val="12"/>
      <name val="Arial Black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0" fontId="16" fillId="0" borderId="10" xfId="0" applyFont="1" applyBorder="1"/>
    <xf numFmtId="0" fontId="16" fillId="0" borderId="10" xfId="0" applyFont="1" applyBorder="1" applyAlignment="1">
      <alignment wrapText="1"/>
    </xf>
    <xf numFmtId="0" fontId="0" fillId="0" borderId="10" xfId="0" applyBorder="1"/>
    <xf numFmtId="9" fontId="0" fillId="0" borderId="10" xfId="1" applyFont="1" applyBorder="1"/>
    <xf numFmtId="0" fontId="18" fillId="33" borderId="10" xfId="0" applyFont="1" applyFill="1" applyBorder="1"/>
    <xf numFmtId="9" fontId="18" fillId="33" borderId="10" xfId="1" applyFont="1" applyFill="1" applyBorder="1"/>
    <xf numFmtId="0" fontId="18" fillId="33" borderId="0" xfId="0" applyFont="1" applyFill="1"/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2" fontId="21" fillId="0" borderId="13" xfId="0" applyNumberFormat="1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vertical="center"/>
    </xf>
    <xf numFmtId="0" fontId="24" fillId="0" borderId="18" xfId="0" applyFont="1" applyBorder="1"/>
    <xf numFmtId="0" fontId="24" fillId="0" borderId="0" xfId="0" applyFont="1"/>
    <xf numFmtId="0" fontId="24" fillId="0" borderId="10" xfId="0" applyFont="1" applyBorder="1"/>
    <xf numFmtId="0" fontId="25" fillId="0" borderId="10" xfId="0" applyFont="1" applyBorder="1"/>
    <xf numFmtId="0" fontId="25" fillId="0" borderId="0" xfId="0" applyFont="1"/>
    <xf numFmtId="0" fontId="22" fillId="0" borderId="10" xfId="0" applyFont="1" applyBorder="1"/>
    <xf numFmtId="0" fontId="22" fillId="0" borderId="0" xfId="0" applyFont="1"/>
    <xf numFmtId="0" fontId="23" fillId="0" borderId="10" xfId="0" applyFont="1" applyBorder="1"/>
    <xf numFmtId="0" fontId="23" fillId="0" borderId="0" xfId="0" applyFont="1"/>
    <xf numFmtId="0" fontId="26" fillId="0" borderId="10" xfId="0" applyFont="1" applyBorder="1"/>
    <xf numFmtId="0" fontId="26" fillId="0" borderId="0" xfId="0" applyFont="1"/>
    <xf numFmtId="0" fontId="27" fillId="0" borderId="0" xfId="0" applyFont="1"/>
    <xf numFmtId="2" fontId="27" fillId="0" borderId="0" xfId="0" applyNumberFormat="1" applyFont="1"/>
    <xf numFmtId="10" fontId="24" fillId="0" borderId="18" xfId="1" applyNumberFormat="1" applyFont="1" applyBorder="1"/>
    <xf numFmtId="0" fontId="23" fillId="0" borderId="10" xfId="0" applyFont="1" applyBorder="1" applyAlignment="1">
      <alignment horizontal="center"/>
    </xf>
    <xf numFmtId="1" fontId="24" fillId="0" borderId="18" xfId="0" applyNumberFormat="1" applyFont="1" applyBorder="1"/>
    <xf numFmtId="0" fontId="20" fillId="0" borderId="10" xfId="0" applyFont="1" applyBorder="1"/>
    <xf numFmtId="1" fontId="20" fillId="0" borderId="18" xfId="0" applyNumberFormat="1" applyFont="1" applyBorder="1"/>
    <xf numFmtId="10" fontId="20" fillId="0" borderId="18" xfId="1" applyNumberFormat="1" applyFont="1" applyBorder="1"/>
    <xf numFmtId="10" fontId="0" fillId="0" borderId="10" xfId="1" applyNumberFormat="1" applyFont="1" applyBorder="1"/>
    <xf numFmtId="0" fontId="28" fillId="0" borderId="10" xfId="0" applyFont="1" applyBorder="1"/>
    <xf numFmtId="10" fontId="28" fillId="0" borderId="10" xfId="1" applyNumberFormat="1" applyFont="1" applyBorder="1"/>
    <xf numFmtId="0" fontId="28" fillId="0" borderId="0" xfId="0" applyFont="1"/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2" fillId="0" borderId="19" xfId="0" applyFont="1" applyBorder="1" applyAlignment="1">
      <alignment horizontal="left"/>
    </xf>
    <xf numFmtId="0" fontId="22" fillId="0" borderId="21" xfId="0" applyFont="1" applyBorder="1" applyAlignment="1">
      <alignment horizontal="left"/>
    </xf>
    <xf numFmtId="0" fontId="22" fillId="0" borderId="20" xfId="0" applyFont="1" applyBorder="1" applyAlignment="1">
      <alignment horizontal="left"/>
    </xf>
    <xf numFmtId="0" fontId="19" fillId="0" borderId="0" xfId="0" applyFont="1" applyAlignment="1">
      <alignment horizontal="center" vertical="center"/>
    </xf>
    <xf numFmtId="0" fontId="20" fillId="34" borderId="11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/>
    </xf>
    <xf numFmtId="0" fontId="25" fillId="0" borderId="10" xfId="0" applyFont="1" applyBorder="1"/>
    <xf numFmtId="0" fontId="22" fillId="0" borderId="16" xfId="0" applyFont="1" applyBorder="1" applyAlignment="1">
      <alignment horizontal="left" vertical="center"/>
    </xf>
    <xf numFmtId="0" fontId="22" fillId="0" borderId="17" xfId="0" applyFont="1" applyBorder="1" applyAlignment="1">
      <alignment horizontal="left" vertical="center"/>
    </xf>
    <xf numFmtId="0" fontId="22" fillId="0" borderId="10" xfId="0" applyFont="1" applyBorder="1"/>
    <xf numFmtId="0" fontId="25" fillId="0" borderId="19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0" fontId="0" fillId="0" borderId="0" xfId="0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3"/>
  <sheetViews>
    <sheetView workbookViewId="0">
      <selection activeCell="G1" sqref="G1"/>
    </sheetView>
  </sheetViews>
  <sheetFormatPr defaultRowHeight="15" x14ac:dyDescent="0.25"/>
  <cols>
    <col min="1" max="1" width="5.42578125" bestFit="1" customWidth="1"/>
    <col min="2" max="2" width="73.5703125" bestFit="1" customWidth="1"/>
    <col min="3" max="3" width="19" bestFit="1" customWidth="1"/>
    <col min="4" max="4" width="8" bestFit="1" customWidth="1"/>
    <col min="5" max="5" width="8.85546875" bestFit="1" customWidth="1"/>
    <col min="6" max="7" width="8" bestFit="1" customWidth="1"/>
    <col min="8" max="8" width="20.28515625" customWidth="1"/>
  </cols>
  <sheetData>
    <row r="1" spans="1:8" ht="60" x14ac:dyDescent="0.25">
      <c r="A1" s="1" t="s">
        <v>273</v>
      </c>
      <c r="B1" s="1" t="s">
        <v>0</v>
      </c>
      <c r="C1" s="1" t="s">
        <v>1</v>
      </c>
      <c r="D1" s="2" t="s">
        <v>274</v>
      </c>
      <c r="E1" s="2" t="s">
        <v>275</v>
      </c>
      <c r="F1" s="1" t="s">
        <v>2</v>
      </c>
      <c r="G1" s="1" t="s">
        <v>276</v>
      </c>
      <c r="H1" s="2" t="s">
        <v>277</v>
      </c>
    </row>
    <row r="2" spans="1:8" x14ac:dyDescent="0.25">
      <c r="A2" s="3">
        <v>1</v>
      </c>
      <c r="B2" t="s">
        <v>3</v>
      </c>
      <c r="C2" t="s">
        <v>4</v>
      </c>
      <c r="D2">
        <v>0</v>
      </c>
      <c r="E2">
        <v>0</v>
      </c>
      <c r="F2">
        <v>18</v>
      </c>
      <c r="G2" s="3">
        <v>1</v>
      </c>
      <c r="H2" s="33">
        <f t="shared" ref="H2:H65" si="0">E2/G2</f>
        <v>0</v>
      </c>
    </row>
    <row r="3" spans="1:8" x14ac:dyDescent="0.25">
      <c r="A3" s="3">
        <v>2</v>
      </c>
      <c r="B3" t="s">
        <v>5</v>
      </c>
      <c r="C3" t="s">
        <v>4</v>
      </c>
      <c r="D3">
        <v>2942</v>
      </c>
      <c r="E3">
        <v>2137</v>
      </c>
      <c r="F3">
        <v>5272</v>
      </c>
      <c r="G3" s="3">
        <v>725</v>
      </c>
      <c r="H3" s="33">
        <f t="shared" si="0"/>
        <v>2.9475862068965517</v>
      </c>
    </row>
    <row r="4" spans="1:8" x14ac:dyDescent="0.25">
      <c r="A4" s="3">
        <v>3</v>
      </c>
      <c r="B4" t="s">
        <v>6</v>
      </c>
      <c r="C4" t="s">
        <v>4</v>
      </c>
      <c r="D4">
        <v>248</v>
      </c>
      <c r="E4">
        <v>27</v>
      </c>
      <c r="F4">
        <v>667</v>
      </c>
      <c r="G4" s="3">
        <v>442</v>
      </c>
      <c r="H4" s="33">
        <f t="shared" si="0"/>
        <v>6.1085972850678731E-2</v>
      </c>
    </row>
    <row r="5" spans="1:8" x14ac:dyDescent="0.25">
      <c r="A5" s="3">
        <v>4</v>
      </c>
      <c r="B5" t="s">
        <v>383</v>
      </c>
      <c r="C5" t="s">
        <v>4</v>
      </c>
      <c r="D5">
        <v>0</v>
      </c>
      <c r="E5">
        <v>0</v>
      </c>
      <c r="F5">
        <v>2</v>
      </c>
      <c r="G5" s="3">
        <v>0</v>
      </c>
      <c r="H5" s="33" t="e">
        <f t="shared" si="0"/>
        <v>#DIV/0!</v>
      </c>
    </row>
    <row r="6" spans="1:8" x14ac:dyDescent="0.25">
      <c r="A6" s="3">
        <v>5</v>
      </c>
      <c r="B6" t="s">
        <v>7</v>
      </c>
      <c r="C6" t="s">
        <v>4</v>
      </c>
      <c r="D6">
        <v>82</v>
      </c>
      <c r="E6">
        <v>0</v>
      </c>
      <c r="F6">
        <v>39</v>
      </c>
      <c r="G6" s="3">
        <v>0</v>
      </c>
      <c r="H6" s="33" t="e">
        <f t="shared" si="0"/>
        <v>#DIV/0!</v>
      </c>
    </row>
    <row r="7" spans="1:8" x14ac:dyDescent="0.25">
      <c r="A7" s="3">
        <v>6</v>
      </c>
      <c r="B7" t="s">
        <v>10</v>
      </c>
      <c r="C7" t="s">
        <v>4</v>
      </c>
      <c r="D7">
        <v>537</v>
      </c>
      <c r="E7">
        <v>0</v>
      </c>
      <c r="F7">
        <v>1367</v>
      </c>
      <c r="G7" s="3">
        <v>170</v>
      </c>
      <c r="H7" s="33">
        <f t="shared" si="0"/>
        <v>0</v>
      </c>
    </row>
    <row r="8" spans="1:8" x14ac:dyDescent="0.25">
      <c r="A8" s="3">
        <v>7</v>
      </c>
      <c r="B8" t="s">
        <v>344</v>
      </c>
      <c r="C8" t="s">
        <v>4</v>
      </c>
      <c r="D8">
        <v>2</v>
      </c>
      <c r="E8">
        <v>0</v>
      </c>
      <c r="F8">
        <v>15</v>
      </c>
      <c r="G8" s="3">
        <v>0</v>
      </c>
      <c r="H8" s="33" t="e">
        <f t="shared" si="0"/>
        <v>#DIV/0!</v>
      </c>
    </row>
    <row r="9" spans="1:8" x14ac:dyDescent="0.25">
      <c r="A9" s="3">
        <v>8</v>
      </c>
      <c r="B9" t="s">
        <v>12</v>
      </c>
      <c r="C9" t="s">
        <v>4</v>
      </c>
      <c r="D9">
        <v>4411</v>
      </c>
      <c r="E9">
        <v>4320</v>
      </c>
      <c r="F9">
        <v>16316</v>
      </c>
      <c r="G9" s="3">
        <v>5068</v>
      </c>
      <c r="H9" s="33">
        <f t="shared" si="0"/>
        <v>0.85240726124704025</v>
      </c>
    </row>
    <row r="10" spans="1:8" x14ac:dyDescent="0.25">
      <c r="A10" s="3">
        <v>9</v>
      </c>
      <c r="B10" t="s">
        <v>13</v>
      </c>
      <c r="C10" t="s">
        <v>4</v>
      </c>
      <c r="D10">
        <v>91</v>
      </c>
      <c r="E10">
        <v>1</v>
      </c>
      <c r="F10">
        <v>340</v>
      </c>
      <c r="G10" s="3">
        <v>48</v>
      </c>
      <c r="H10" s="33">
        <f t="shared" si="0"/>
        <v>2.0833333333333332E-2</v>
      </c>
    </row>
    <row r="11" spans="1:8" x14ac:dyDescent="0.25">
      <c r="A11" s="3">
        <v>10</v>
      </c>
      <c r="B11" t="s">
        <v>17</v>
      </c>
      <c r="C11" t="s">
        <v>4</v>
      </c>
      <c r="D11">
        <v>1</v>
      </c>
      <c r="E11">
        <v>0</v>
      </c>
      <c r="F11">
        <v>34</v>
      </c>
      <c r="G11" s="3">
        <v>2</v>
      </c>
      <c r="H11" s="33">
        <f t="shared" si="0"/>
        <v>0</v>
      </c>
    </row>
    <row r="12" spans="1:8" x14ac:dyDescent="0.25">
      <c r="A12" s="3">
        <v>11</v>
      </c>
      <c r="B12" t="s">
        <v>18</v>
      </c>
      <c r="C12" t="s">
        <v>4</v>
      </c>
      <c r="D12">
        <v>892</v>
      </c>
      <c r="E12">
        <v>69</v>
      </c>
      <c r="F12">
        <v>85</v>
      </c>
      <c r="G12" s="3">
        <v>583</v>
      </c>
      <c r="H12" s="33">
        <f t="shared" si="0"/>
        <v>0.1183533447684391</v>
      </c>
    </row>
    <row r="13" spans="1:8" x14ac:dyDescent="0.25">
      <c r="A13" s="3">
        <v>12</v>
      </c>
      <c r="B13" t="s">
        <v>354</v>
      </c>
      <c r="C13" t="s">
        <v>4</v>
      </c>
      <c r="D13">
        <v>0</v>
      </c>
      <c r="E13">
        <v>0</v>
      </c>
      <c r="F13">
        <v>5</v>
      </c>
      <c r="G13" s="3">
        <v>0</v>
      </c>
      <c r="H13" s="33" t="e">
        <f t="shared" si="0"/>
        <v>#DIV/0!</v>
      </c>
    </row>
    <row r="14" spans="1:8" x14ac:dyDescent="0.25">
      <c r="A14" s="3">
        <v>13</v>
      </c>
      <c r="B14" t="s">
        <v>455</v>
      </c>
      <c r="C14" t="s">
        <v>4</v>
      </c>
      <c r="D14">
        <v>0</v>
      </c>
      <c r="E14">
        <v>0</v>
      </c>
      <c r="F14">
        <v>1</v>
      </c>
      <c r="G14" s="3">
        <v>0</v>
      </c>
      <c r="H14" s="33" t="e">
        <f t="shared" si="0"/>
        <v>#DIV/0!</v>
      </c>
    </row>
    <row r="15" spans="1:8" x14ac:dyDescent="0.25">
      <c r="A15" s="3">
        <v>14</v>
      </c>
      <c r="B15" t="s">
        <v>345</v>
      </c>
      <c r="C15" t="s">
        <v>4</v>
      </c>
      <c r="D15">
        <v>2</v>
      </c>
      <c r="E15">
        <v>0</v>
      </c>
      <c r="F15">
        <v>96</v>
      </c>
      <c r="G15" s="3">
        <v>11</v>
      </c>
      <c r="H15" s="33">
        <f t="shared" si="0"/>
        <v>0</v>
      </c>
    </row>
    <row r="16" spans="1:8" x14ac:dyDescent="0.25">
      <c r="A16" s="3">
        <v>15</v>
      </c>
      <c r="B16" t="s">
        <v>24</v>
      </c>
      <c r="C16" t="s">
        <v>4</v>
      </c>
      <c r="D16">
        <v>73</v>
      </c>
      <c r="E16">
        <v>0</v>
      </c>
      <c r="F16">
        <v>0</v>
      </c>
      <c r="G16" s="3">
        <v>0</v>
      </c>
      <c r="H16" s="33" t="e">
        <f t="shared" si="0"/>
        <v>#DIV/0!</v>
      </c>
    </row>
    <row r="17" spans="1:8" x14ac:dyDescent="0.25">
      <c r="A17" s="3">
        <v>16</v>
      </c>
      <c r="B17" t="s">
        <v>534</v>
      </c>
      <c r="C17" t="s">
        <v>4</v>
      </c>
      <c r="D17">
        <v>254</v>
      </c>
      <c r="E17">
        <v>0</v>
      </c>
      <c r="F17">
        <v>195</v>
      </c>
      <c r="G17" s="3">
        <v>35</v>
      </c>
      <c r="H17" s="33">
        <f t="shared" si="0"/>
        <v>0</v>
      </c>
    </row>
    <row r="18" spans="1:8" x14ac:dyDescent="0.25">
      <c r="A18" s="3">
        <v>17</v>
      </c>
      <c r="B18" t="s">
        <v>26</v>
      </c>
      <c r="C18" t="s">
        <v>4</v>
      </c>
      <c r="D18">
        <v>313</v>
      </c>
      <c r="E18">
        <v>104</v>
      </c>
      <c r="F18">
        <v>564</v>
      </c>
      <c r="G18" s="3">
        <v>80</v>
      </c>
      <c r="H18" s="33">
        <f t="shared" si="0"/>
        <v>1.3</v>
      </c>
    </row>
    <row r="19" spans="1:8" x14ac:dyDescent="0.25">
      <c r="A19" s="3">
        <v>18</v>
      </c>
      <c r="B19" t="s">
        <v>535</v>
      </c>
      <c r="C19" t="s">
        <v>4</v>
      </c>
      <c r="D19">
        <v>0</v>
      </c>
      <c r="E19">
        <v>0</v>
      </c>
      <c r="F19">
        <v>2</v>
      </c>
      <c r="G19" s="3">
        <v>0</v>
      </c>
      <c r="H19" s="33" t="e">
        <f t="shared" si="0"/>
        <v>#DIV/0!</v>
      </c>
    </row>
    <row r="20" spans="1:8" x14ac:dyDescent="0.25">
      <c r="A20" s="3">
        <v>19</v>
      </c>
      <c r="B20" t="s">
        <v>27</v>
      </c>
      <c r="C20" t="s">
        <v>4</v>
      </c>
      <c r="D20">
        <v>255</v>
      </c>
      <c r="E20">
        <v>0</v>
      </c>
      <c r="F20">
        <v>0</v>
      </c>
      <c r="G20" s="3">
        <v>0</v>
      </c>
      <c r="H20" s="33" t="e">
        <f t="shared" si="0"/>
        <v>#DIV/0!</v>
      </c>
    </row>
    <row r="21" spans="1:8" x14ac:dyDescent="0.25">
      <c r="A21" s="3">
        <v>20</v>
      </c>
      <c r="B21" t="s">
        <v>536</v>
      </c>
      <c r="C21" t="s">
        <v>4</v>
      </c>
      <c r="D21">
        <v>0</v>
      </c>
      <c r="E21">
        <v>0</v>
      </c>
      <c r="F21">
        <v>1</v>
      </c>
      <c r="G21" s="3">
        <v>0</v>
      </c>
      <c r="H21" s="33" t="e">
        <f t="shared" si="0"/>
        <v>#DIV/0!</v>
      </c>
    </row>
    <row r="22" spans="1:8" x14ac:dyDescent="0.25">
      <c r="A22" s="3">
        <v>21</v>
      </c>
      <c r="B22" t="s">
        <v>28</v>
      </c>
      <c r="C22" t="s">
        <v>4</v>
      </c>
      <c r="D22">
        <v>19</v>
      </c>
      <c r="E22">
        <v>0</v>
      </c>
      <c r="F22">
        <v>228</v>
      </c>
      <c r="G22" s="3">
        <v>9</v>
      </c>
      <c r="H22" s="33">
        <f t="shared" si="0"/>
        <v>0</v>
      </c>
    </row>
    <row r="23" spans="1:8" x14ac:dyDescent="0.25">
      <c r="A23" s="3">
        <v>22</v>
      </c>
      <c r="B23" t="s">
        <v>456</v>
      </c>
      <c r="C23" t="s">
        <v>4</v>
      </c>
      <c r="D23">
        <v>122</v>
      </c>
      <c r="E23">
        <v>0</v>
      </c>
      <c r="F23">
        <v>1</v>
      </c>
      <c r="G23" s="3">
        <v>0</v>
      </c>
      <c r="H23" s="33" t="e">
        <f t="shared" si="0"/>
        <v>#DIV/0!</v>
      </c>
    </row>
    <row r="24" spans="1:8" x14ac:dyDescent="0.25">
      <c r="A24" s="3">
        <v>23</v>
      </c>
      <c r="B24" t="s">
        <v>29</v>
      </c>
      <c r="C24" t="s">
        <v>4</v>
      </c>
      <c r="D24">
        <v>47</v>
      </c>
      <c r="E24">
        <v>0</v>
      </c>
      <c r="F24">
        <v>251</v>
      </c>
      <c r="G24" s="3">
        <v>36</v>
      </c>
      <c r="H24" s="33">
        <f t="shared" si="0"/>
        <v>0</v>
      </c>
    </row>
    <row r="25" spans="1:8" x14ac:dyDescent="0.25">
      <c r="A25" s="3">
        <v>24</v>
      </c>
      <c r="B25" t="s">
        <v>31</v>
      </c>
      <c r="C25" t="s">
        <v>4</v>
      </c>
      <c r="D25">
        <v>730</v>
      </c>
      <c r="E25">
        <v>2057</v>
      </c>
      <c r="F25">
        <v>1590</v>
      </c>
      <c r="G25" s="3">
        <v>197</v>
      </c>
      <c r="H25" s="33">
        <f t="shared" si="0"/>
        <v>10.441624365482234</v>
      </c>
    </row>
    <row r="26" spans="1:8" x14ac:dyDescent="0.25">
      <c r="A26" s="3">
        <v>25</v>
      </c>
      <c r="B26" t="s">
        <v>410</v>
      </c>
      <c r="C26" t="s">
        <v>4</v>
      </c>
      <c r="D26">
        <v>1</v>
      </c>
      <c r="E26">
        <v>0</v>
      </c>
      <c r="F26">
        <v>0</v>
      </c>
      <c r="G26" s="3">
        <v>0</v>
      </c>
      <c r="H26" s="33" t="e">
        <f t="shared" si="0"/>
        <v>#DIV/0!</v>
      </c>
    </row>
    <row r="27" spans="1:8" x14ac:dyDescent="0.25">
      <c r="A27" s="3">
        <v>26</v>
      </c>
      <c r="B27" t="s">
        <v>32</v>
      </c>
      <c r="C27" t="s">
        <v>4</v>
      </c>
      <c r="D27">
        <v>283</v>
      </c>
      <c r="E27">
        <v>0</v>
      </c>
      <c r="F27">
        <v>443</v>
      </c>
      <c r="G27" s="3">
        <v>49</v>
      </c>
      <c r="H27" s="33">
        <f t="shared" si="0"/>
        <v>0</v>
      </c>
    </row>
    <row r="28" spans="1:8" x14ac:dyDescent="0.25">
      <c r="A28" s="3">
        <v>27</v>
      </c>
      <c r="B28" t="s">
        <v>537</v>
      </c>
      <c r="C28" t="s">
        <v>4</v>
      </c>
      <c r="D28">
        <v>2</v>
      </c>
      <c r="E28">
        <v>3</v>
      </c>
      <c r="F28">
        <v>0</v>
      </c>
      <c r="G28" s="3">
        <v>0</v>
      </c>
      <c r="H28" s="33" t="e">
        <f t="shared" si="0"/>
        <v>#DIV/0!</v>
      </c>
    </row>
    <row r="29" spans="1:8" x14ac:dyDescent="0.25">
      <c r="A29" s="3">
        <v>28</v>
      </c>
      <c r="B29" t="s">
        <v>33</v>
      </c>
      <c r="C29" t="s">
        <v>4</v>
      </c>
      <c r="D29">
        <v>14</v>
      </c>
      <c r="E29">
        <v>0</v>
      </c>
      <c r="F29">
        <v>0</v>
      </c>
      <c r="G29" s="3">
        <v>0</v>
      </c>
      <c r="H29" s="33" t="e">
        <f t="shared" si="0"/>
        <v>#DIV/0!</v>
      </c>
    </row>
    <row r="30" spans="1:8" x14ac:dyDescent="0.25">
      <c r="A30" s="3">
        <v>29</v>
      </c>
      <c r="B30" t="s">
        <v>457</v>
      </c>
      <c r="C30" t="s">
        <v>4</v>
      </c>
      <c r="D30">
        <v>0</v>
      </c>
      <c r="E30">
        <v>0</v>
      </c>
      <c r="F30">
        <v>1</v>
      </c>
      <c r="G30" s="3">
        <v>0</v>
      </c>
      <c r="H30" s="33" t="e">
        <f t="shared" si="0"/>
        <v>#DIV/0!</v>
      </c>
    </row>
    <row r="31" spans="1:8" x14ac:dyDescent="0.25">
      <c r="A31" s="3">
        <v>30</v>
      </c>
      <c r="B31" t="s">
        <v>34</v>
      </c>
      <c r="C31" t="s">
        <v>4</v>
      </c>
      <c r="D31">
        <v>827</v>
      </c>
      <c r="E31">
        <v>8</v>
      </c>
      <c r="F31">
        <v>1907</v>
      </c>
      <c r="G31" s="3">
        <v>16</v>
      </c>
      <c r="H31" s="33">
        <f t="shared" si="0"/>
        <v>0.5</v>
      </c>
    </row>
    <row r="32" spans="1:8" x14ac:dyDescent="0.25">
      <c r="A32" s="3">
        <v>31</v>
      </c>
      <c r="B32" t="s">
        <v>35</v>
      </c>
      <c r="C32" t="s">
        <v>4</v>
      </c>
      <c r="D32">
        <v>43</v>
      </c>
      <c r="E32">
        <v>0</v>
      </c>
      <c r="F32">
        <v>44</v>
      </c>
      <c r="G32" s="3">
        <v>0</v>
      </c>
      <c r="H32" s="33" t="e">
        <f t="shared" si="0"/>
        <v>#DIV/0!</v>
      </c>
    </row>
    <row r="33" spans="1:8" x14ac:dyDescent="0.25">
      <c r="A33" s="3">
        <v>32</v>
      </c>
      <c r="B33" t="s">
        <v>37</v>
      </c>
      <c r="C33" t="s">
        <v>4</v>
      </c>
      <c r="D33">
        <v>1</v>
      </c>
      <c r="E33">
        <v>0</v>
      </c>
      <c r="F33">
        <v>0</v>
      </c>
      <c r="G33" s="3">
        <v>0</v>
      </c>
      <c r="H33" s="33" t="e">
        <f t="shared" si="0"/>
        <v>#DIV/0!</v>
      </c>
    </row>
    <row r="34" spans="1:8" x14ac:dyDescent="0.25">
      <c r="A34" s="3">
        <v>33</v>
      </c>
      <c r="B34" t="s">
        <v>38</v>
      </c>
      <c r="C34" t="s">
        <v>4</v>
      </c>
      <c r="D34">
        <v>1301</v>
      </c>
      <c r="E34">
        <v>0</v>
      </c>
      <c r="F34">
        <v>731</v>
      </c>
      <c r="G34" s="3">
        <v>373</v>
      </c>
      <c r="H34" s="33">
        <f t="shared" si="0"/>
        <v>0</v>
      </c>
    </row>
    <row r="35" spans="1:8" x14ac:dyDescent="0.25">
      <c r="A35" s="3">
        <v>34</v>
      </c>
      <c r="B35" t="s">
        <v>39</v>
      </c>
      <c r="C35" t="s">
        <v>4</v>
      </c>
      <c r="D35">
        <v>577</v>
      </c>
      <c r="E35">
        <v>1784</v>
      </c>
      <c r="F35">
        <v>2133</v>
      </c>
      <c r="G35" s="3">
        <v>265</v>
      </c>
      <c r="H35" s="33">
        <f t="shared" si="0"/>
        <v>6.7320754716981135</v>
      </c>
    </row>
    <row r="36" spans="1:8" x14ac:dyDescent="0.25">
      <c r="A36" s="3">
        <v>35</v>
      </c>
      <c r="B36" t="s">
        <v>40</v>
      </c>
      <c r="C36" t="s">
        <v>4</v>
      </c>
      <c r="D36">
        <v>23622</v>
      </c>
      <c r="E36">
        <v>2</v>
      </c>
      <c r="F36">
        <v>65479</v>
      </c>
      <c r="G36" s="3">
        <v>9575</v>
      </c>
      <c r="H36" s="33">
        <f t="shared" si="0"/>
        <v>2.0887728459530026E-4</v>
      </c>
    </row>
    <row r="37" spans="1:8" x14ac:dyDescent="0.25">
      <c r="A37" s="3">
        <v>36</v>
      </c>
      <c r="B37" t="s">
        <v>41</v>
      </c>
      <c r="C37" t="s">
        <v>4</v>
      </c>
      <c r="D37">
        <v>153</v>
      </c>
      <c r="E37">
        <v>3</v>
      </c>
      <c r="F37">
        <v>388</v>
      </c>
      <c r="G37" s="3">
        <v>22</v>
      </c>
      <c r="H37" s="33">
        <f t="shared" si="0"/>
        <v>0.13636363636363635</v>
      </c>
    </row>
    <row r="38" spans="1:8" x14ac:dyDescent="0.25">
      <c r="A38" s="3">
        <v>37</v>
      </c>
      <c r="B38" t="s">
        <v>44</v>
      </c>
      <c r="C38" t="s">
        <v>4</v>
      </c>
      <c r="D38">
        <v>566</v>
      </c>
      <c r="E38">
        <v>15</v>
      </c>
      <c r="F38">
        <v>0</v>
      </c>
      <c r="G38" s="3">
        <v>0</v>
      </c>
      <c r="H38" s="33" t="e">
        <f t="shared" si="0"/>
        <v>#DIV/0!</v>
      </c>
    </row>
    <row r="39" spans="1:8" x14ac:dyDescent="0.25">
      <c r="A39" s="3">
        <v>38</v>
      </c>
      <c r="B39" t="s">
        <v>45</v>
      </c>
      <c r="C39" t="s">
        <v>4</v>
      </c>
      <c r="D39">
        <v>95</v>
      </c>
      <c r="E39">
        <v>0</v>
      </c>
      <c r="F39">
        <v>305</v>
      </c>
      <c r="G39" s="3">
        <v>24</v>
      </c>
      <c r="H39" s="33">
        <f t="shared" si="0"/>
        <v>0</v>
      </c>
    </row>
    <row r="40" spans="1:8" x14ac:dyDescent="0.25">
      <c r="A40" s="3">
        <v>39</v>
      </c>
      <c r="B40" t="s">
        <v>46</v>
      </c>
      <c r="C40" t="s">
        <v>4</v>
      </c>
      <c r="D40">
        <v>48</v>
      </c>
      <c r="E40">
        <v>122</v>
      </c>
      <c r="F40">
        <v>750</v>
      </c>
      <c r="G40" s="3">
        <v>153</v>
      </c>
      <c r="H40" s="33">
        <f t="shared" si="0"/>
        <v>0.79738562091503273</v>
      </c>
    </row>
    <row r="41" spans="1:8" x14ac:dyDescent="0.25">
      <c r="A41" s="3">
        <v>40</v>
      </c>
      <c r="B41" t="s">
        <v>47</v>
      </c>
      <c r="C41" t="s">
        <v>4</v>
      </c>
      <c r="D41">
        <v>147</v>
      </c>
      <c r="E41">
        <v>0</v>
      </c>
      <c r="F41">
        <v>387</v>
      </c>
      <c r="G41" s="3">
        <v>215</v>
      </c>
      <c r="H41" s="33">
        <f t="shared" si="0"/>
        <v>0</v>
      </c>
    </row>
    <row r="42" spans="1:8" x14ac:dyDescent="0.25">
      <c r="A42" s="3">
        <v>41</v>
      </c>
      <c r="B42" t="s">
        <v>48</v>
      </c>
      <c r="C42" t="s">
        <v>4</v>
      </c>
      <c r="D42">
        <v>173</v>
      </c>
      <c r="E42">
        <v>0</v>
      </c>
      <c r="F42">
        <v>50</v>
      </c>
      <c r="G42" s="3">
        <v>2</v>
      </c>
      <c r="H42" s="33">
        <f t="shared" si="0"/>
        <v>0</v>
      </c>
    </row>
    <row r="43" spans="1:8" x14ac:dyDescent="0.25">
      <c r="A43" s="3">
        <v>42</v>
      </c>
      <c r="B43" t="s">
        <v>49</v>
      </c>
      <c r="C43" t="s">
        <v>4</v>
      </c>
      <c r="D43">
        <v>8859</v>
      </c>
      <c r="E43">
        <v>0</v>
      </c>
      <c r="F43">
        <v>95</v>
      </c>
      <c r="G43" s="3">
        <v>27</v>
      </c>
      <c r="H43" s="33">
        <f t="shared" si="0"/>
        <v>0</v>
      </c>
    </row>
    <row r="44" spans="1:8" x14ac:dyDescent="0.25">
      <c r="A44" s="3">
        <v>43</v>
      </c>
      <c r="B44" t="s">
        <v>411</v>
      </c>
      <c r="C44" t="s">
        <v>4</v>
      </c>
      <c r="D44">
        <v>0</v>
      </c>
      <c r="E44">
        <v>0</v>
      </c>
      <c r="F44">
        <v>4</v>
      </c>
      <c r="G44" s="3">
        <v>4</v>
      </c>
      <c r="H44" s="33">
        <f t="shared" si="0"/>
        <v>0</v>
      </c>
    </row>
    <row r="45" spans="1:8" x14ac:dyDescent="0.25">
      <c r="A45" s="3">
        <v>44</v>
      </c>
      <c r="B45" t="s">
        <v>538</v>
      </c>
      <c r="C45" t="s">
        <v>4</v>
      </c>
      <c r="D45">
        <v>0</v>
      </c>
      <c r="E45">
        <v>0</v>
      </c>
      <c r="F45">
        <v>1</v>
      </c>
      <c r="G45" s="3">
        <v>0</v>
      </c>
      <c r="H45" s="33" t="e">
        <f t="shared" si="0"/>
        <v>#DIV/0!</v>
      </c>
    </row>
    <row r="46" spans="1:8" x14ac:dyDescent="0.25">
      <c r="A46" s="3">
        <v>45</v>
      </c>
      <c r="B46" t="s">
        <v>50</v>
      </c>
      <c r="C46" t="s">
        <v>4</v>
      </c>
      <c r="D46">
        <v>98</v>
      </c>
      <c r="E46">
        <v>406</v>
      </c>
      <c r="F46">
        <v>328</v>
      </c>
      <c r="G46" s="3">
        <v>166</v>
      </c>
      <c r="H46" s="33">
        <f t="shared" si="0"/>
        <v>2.4457831325301207</v>
      </c>
    </row>
    <row r="47" spans="1:8" x14ac:dyDescent="0.25">
      <c r="A47" s="3">
        <v>46</v>
      </c>
      <c r="B47" t="s">
        <v>51</v>
      </c>
      <c r="C47" t="s">
        <v>4</v>
      </c>
      <c r="D47">
        <v>207</v>
      </c>
      <c r="E47">
        <v>57</v>
      </c>
      <c r="F47">
        <v>175</v>
      </c>
      <c r="G47" s="3">
        <v>24</v>
      </c>
      <c r="H47" s="33">
        <f t="shared" si="0"/>
        <v>2.375</v>
      </c>
    </row>
    <row r="48" spans="1:8" x14ac:dyDescent="0.25">
      <c r="A48" s="3">
        <v>47</v>
      </c>
      <c r="B48" t="s">
        <v>52</v>
      </c>
      <c r="C48" t="s">
        <v>4</v>
      </c>
      <c r="D48">
        <v>57</v>
      </c>
      <c r="E48">
        <v>0</v>
      </c>
      <c r="F48">
        <v>0</v>
      </c>
      <c r="G48" s="3">
        <v>0</v>
      </c>
      <c r="H48" s="33" t="e">
        <f t="shared" si="0"/>
        <v>#DIV/0!</v>
      </c>
    </row>
    <row r="49" spans="1:8" x14ac:dyDescent="0.25">
      <c r="A49" s="3">
        <v>48</v>
      </c>
      <c r="B49" t="s">
        <v>54</v>
      </c>
      <c r="C49" t="s">
        <v>4</v>
      </c>
      <c r="D49">
        <v>46</v>
      </c>
      <c r="E49">
        <v>0</v>
      </c>
      <c r="F49">
        <v>14</v>
      </c>
      <c r="G49" s="3">
        <v>8</v>
      </c>
      <c r="H49" s="33">
        <f t="shared" si="0"/>
        <v>0</v>
      </c>
    </row>
    <row r="50" spans="1:8" x14ac:dyDescent="0.25">
      <c r="A50" s="3">
        <v>49</v>
      </c>
      <c r="B50" t="s">
        <v>539</v>
      </c>
      <c r="C50" t="s">
        <v>4</v>
      </c>
      <c r="D50">
        <v>2</v>
      </c>
      <c r="E50">
        <v>0</v>
      </c>
      <c r="F50">
        <v>0</v>
      </c>
      <c r="G50" s="3">
        <v>0</v>
      </c>
      <c r="H50" s="33" t="e">
        <f t="shared" si="0"/>
        <v>#DIV/0!</v>
      </c>
    </row>
    <row r="51" spans="1:8" x14ac:dyDescent="0.25">
      <c r="A51" s="3">
        <v>50</v>
      </c>
      <c r="B51" t="s">
        <v>56</v>
      </c>
      <c r="C51" t="s">
        <v>4</v>
      </c>
      <c r="D51">
        <v>95</v>
      </c>
      <c r="E51">
        <v>0</v>
      </c>
      <c r="F51">
        <v>214</v>
      </c>
      <c r="G51" s="3">
        <v>55</v>
      </c>
      <c r="H51" s="33">
        <f t="shared" si="0"/>
        <v>0</v>
      </c>
    </row>
    <row r="52" spans="1:8" x14ac:dyDescent="0.25">
      <c r="A52" s="3">
        <v>51</v>
      </c>
      <c r="B52" t="s">
        <v>460</v>
      </c>
      <c r="C52" t="s">
        <v>4</v>
      </c>
      <c r="D52">
        <v>0</v>
      </c>
      <c r="E52">
        <v>0</v>
      </c>
      <c r="F52">
        <v>1</v>
      </c>
      <c r="G52" s="3">
        <v>0</v>
      </c>
      <c r="H52" s="33" t="e">
        <f t="shared" si="0"/>
        <v>#DIV/0!</v>
      </c>
    </row>
    <row r="53" spans="1:8" x14ac:dyDescent="0.25">
      <c r="A53" s="3">
        <v>52</v>
      </c>
      <c r="B53" t="s">
        <v>57</v>
      </c>
      <c r="C53" t="s">
        <v>4</v>
      </c>
      <c r="D53">
        <v>134</v>
      </c>
      <c r="E53">
        <v>0</v>
      </c>
      <c r="F53">
        <v>0</v>
      </c>
      <c r="G53" s="3">
        <v>0</v>
      </c>
      <c r="H53" s="33" t="e">
        <f t="shared" si="0"/>
        <v>#DIV/0!</v>
      </c>
    </row>
    <row r="54" spans="1:8" x14ac:dyDescent="0.25">
      <c r="A54" s="3">
        <v>53</v>
      </c>
      <c r="B54" t="s">
        <v>58</v>
      </c>
      <c r="C54" t="s">
        <v>4</v>
      </c>
      <c r="D54">
        <v>509</v>
      </c>
      <c r="E54">
        <v>1863</v>
      </c>
      <c r="F54">
        <v>2060</v>
      </c>
      <c r="G54" s="3">
        <v>2150</v>
      </c>
      <c r="H54" s="33">
        <f t="shared" si="0"/>
        <v>0.86651162790697678</v>
      </c>
    </row>
    <row r="55" spans="1:8" x14ac:dyDescent="0.25">
      <c r="A55" s="3">
        <v>54</v>
      </c>
      <c r="B55" t="s">
        <v>461</v>
      </c>
      <c r="C55" t="s">
        <v>4</v>
      </c>
      <c r="D55">
        <v>1</v>
      </c>
      <c r="E55">
        <v>0</v>
      </c>
      <c r="F55">
        <v>0</v>
      </c>
      <c r="G55" s="3">
        <v>0</v>
      </c>
      <c r="H55" s="33" t="e">
        <f t="shared" si="0"/>
        <v>#DIV/0!</v>
      </c>
    </row>
    <row r="56" spans="1:8" x14ac:dyDescent="0.25">
      <c r="A56" s="3">
        <v>55</v>
      </c>
      <c r="B56" t="s">
        <v>59</v>
      </c>
      <c r="C56" t="s">
        <v>4</v>
      </c>
      <c r="D56">
        <v>317</v>
      </c>
      <c r="E56">
        <v>0</v>
      </c>
      <c r="F56">
        <v>362</v>
      </c>
      <c r="G56" s="3">
        <v>109</v>
      </c>
      <c r="H56" s="33">
        <f t="shared" si="0"/>
        <v>0</v>
      </c>
    </row>
    <row r="57" spans="1:8" x14ac:dyDescent="0.25">
      <c r="A57" s="3">
        <v>56</v>
      </c>
      <c r="B57" t="s">
        <v>412</v>
      </c>
      <c r="C57" t="s">
        <v>4</v>
      </c>
      <c r="D57">
        <v>0</v>
      </c>
      <c r="E57">
        <v>0</v>
      </c>
      <c r="F57">
        <v>12</v>
      </c>
      <c r="G57" s="3">
        <v>0</v>
      </c>
      <c r="H57" s="33" t="e">
        <f t="shared" si="0"/>
        <v>#DIV/0!</v>
      </c>
    </row>
    <row r="58" spans="1:8" x14ac:dyDescent="0.25">
      <c r="A58" s="3">
        <v>57</v>
      </c>
      <c r="B58" t="s">
        <v>60</v>
      </c>
      <c r="C58" t="s">
        <v>4</v>
      </c>
      <c r="D58">
        <v>2</v>
      </c>
      <c r="E58">
        <v>0</v>
      </c>
      <c r="F58">
        <v>0</v>
      </c>
      <c r="G58" s="3">
        <v>0</v>
      </c>
      <c r="H58" s="33" t="e">
        <f t="shared" si="0"/>
        <v>#DIV/0!</v>
      </c>
    </row>
    <row r="59" spans="1:8" x14ac:dyDescent="0.25">
      <c r="A59" s="3">
        <v>58</v>
      </c>
      <c r="B59" t="s">
        <v>61</v>
      </c>
      <c r="C59" t="s">
        <v>4</v>
      </c>
      <c r="D59">
        <v>58</v>
      </c>
      <c r="E59">
        <v>0</v>
      </c>
      <c r="F59">
        <v>171</v>
      </c>
      <c r="G59" s="3">
        <v>1</v>
      </c>
      <c r="H59" s="33">
        <f t="shared" si="0"/>
        <v>0</v>
      </c>
    </row>
    <row r="60" spans="1:8" x14ac:dyDescent="0.25">
      <c r="A60" s="3">
        <v>59</v>
      </c>
      <c r="B60" t="s">
        <v>355</v>
      </c>
      <c r="C60" t="s">
        <v>4</v>
      </c>
      <c r="D60">
        <v>0</v>
      </c>
      <c r="E60">
        <v>0</v>
      </c>
      <c r="F60">
        <v>2</v>
      </c>
      <c r="G60" s="3">
        <v>0</v>
      </c>
      <c r="H60" s="33" t="e">
        <f t="shared" si="0"/>
        <v>#DIV/0!</v>
      </c>
    </row>
    <row r="61" spans="1:8" x14ac:dyDescent="0.25">
      <c r="A61" s="3">
        <v>60</v>
      </c>
      <c r="B61" t="s">
        <v>540</v>
      </c>
      <c r="C61" t="s">
        <v>4</v>
      </c>
      <c r="D61">
        <v>0</v>
      </c>
      <c r="E61">
        <v>0</v>
      </c>
      <c r="F61">
        <v>1</v>
      </c>
      <c r="G61" s="3">
        <v>0</v>
      </c>
      <c r="H61" s="33" t="e">
        <f t="shared" si="0"/>
        <v>#DIV/0!</v>
      </c>
    </row>
    <row r="62" spans="1:8" x14ac:dyDescent="0.25">
      <c r="A62" s="3">
        <v>61</v>
      </c>
      <c r="B62" t="s">
        <v>63</v>
      </c>
      <c r="C62" t="s">
        <v>4</v>
      </c>
      <c r="D62">
        <v>279</v>
      </c>
      <c r="E62">
        <v>0</v>
      </c>
      <c r="F62">
        <v>120</v>
      </c>
      <c r="G62" s="3">
        <v>1</v>
      </c>
      <c r="H62" s="33">
        <f t="shared" si="0"/>
        <v>0</v>
      </c>
    </row>
    <row r="63" spans="1:8" x14ac:dyDescent="0.25">
      <c r="A63" s="3">
        <v>62</v>
      </c>
      <c r="B63" t="s">
        <v>64</v>
      </c>
      <c r="C63" t="s">
        <v>4</v>
      </c>
      <c r="D63">
        <v>15</v>
      </c>
      <c r="E63">
        <v>0</v>
      </c>
      <c r="F63">
        <v>765</v>
      </c>
      <c r="G63" s="3">
        <v>22</v>
      </c>
      <c r="H63" s="33">
        <f t="shared" si="0"/>
        <v>0</v>
      </c>
    </row>
    <row r="64" spans="1:8" x14ac:dyDescent="0.25">
      <c r="A64" s="3">
        <v>63</v>
      </c>
      <c r="B64" t="s">
        <v>66</v>
      </c>
      <c r="C64" t="s">
        <v>4</v>
      </c>
      <c r="D64">
        <v>21</v>
      </c>
      <c r="E64">
        <v>0</v>
      </c>
      <c r="F64">
        <v>0</v>
      </c>
      <c r="G64" s="3">
        <v>0</v>
      </c>
      <c r="H64" s="33" t="e">
        <f t="shared" si="0"/>
        <v>#DIV/0!</v>
      </c>
    </row>
    <row r="65" spans="1:8" x14ac:dyDescent="0.25">
      <c r="A65" s="3">
        <v>64</v>
      </c>
      <c r="B65" t="s">
        <v>68</v>
      </c>
      <c r="C65" t="s">
        <v>4</v>
      </c>
      <c r="D65">
        <v>8168</v>
      </c>
      <c r="E65">
        <v>0</v>
      </c>
      <c r="F65">
        <v>0</v>
      </c>
      <c r="G65" s="3">
        <v>0</v>
      </c>
      <c r="H65" s="33" t="e">
        <f t="shared" si="0"/>
        <v>#DIV/0!</v>
      </c>
    </row>
    <row r="66" spans="1:8" x14ac:dyDescent="0.25">
      <c r="A66" s="3">
        <v>65</v>
      </c>
      <c r="B66" t="s">
        <v>356</v>
      </c>
      <c r="C66" t="s">
        <v>4</v>
      </c>
      <c r="D66">
        <v>5</v>
      </c>
      <c r="E66">
        <v>0</v>
      </c>
      <c r="F66">
        <v>0</v>
      </c>
      <c r="G66" s="3">
        <v>0</v>
      </c>
      <c r="H66" s="33" t="e">
        <f t="shared" ref="H66:H129" si="1">E66/G66</f>
        <v>#DIV/0!</v>
      </c>
    </row>
    <row r="67" spans="1:8" x14ac:dyDescent="0.25">
      <c r="A67" s="3">
        <v>66</v>
      </c>
      <c r="B67" t="s">
        <v>541</v>
      </c>
      <c r="C67" t="s">
        <v>4</v>
      </c>
      <c r="D67">
        <v>0</v>
      </c>
      <c r="E67">
        <v>0</v>
      </c>
      <c r="F67">
        <v>2</v>
      </c>
      <c r="G67" s="3">
        <v>0</v>
      </c>
      <c r="H67" s="33" t="e">
        <f t="shared" si="1"/>
        <v>#DIV/0!</v>
      </c>
    </row>
    <row r="68" spans="1:8" x14ac:dyDescent="0.25">
      <c r="A68" s="3">
        <v>67</v>
      </c>
      <c r="B68" t="s">
        <v>69</v>
      </c>
      <c r="C68" t="s">
        <v>4</v>
      </c>
      <c r="D68">
        <v>31</v>
      </c>
      <c r="E68">
        <v>0</v>
      </c>
      <c r="F68">
        <v>0</v>
      </c>
      <c r="G68" s="3">
        <v>0</v>
      </c>
      <c r="H68" s="33" t="e">
        <f t="shared" si="1"/>
        <v>#DIV/0!</v>
      </c>
    </row>
    <row r="69" spans="1:8" x14ac:dyDescent="0.25">
      <c r="A69" s="3">
        <v>68</v>
      </c>
      <c r="B69" t="s">
        <v>346</v>
      </c>
      <c r="C69" t="s">
        <v>4</v>
      </c>
      <c r="D69">
        <v>65</v>
      </c>
      <c r="E69">
        <v>0</v>
      </c>
      <c r="F69">
        <v>181</v>
      </c>
      <c r="G69" s="3">
        <v>41</v>
      </c>
      <c r="H69" s="33">
        <f t="shared" si="1"/>
        <v>0</v>
      </c>
    </row>
    <row r="70" spans="1:8" x14ac:dyDescent="0.25">
      <c r="A70" s="3">
        <v>69</v>
      </c>
      <c r="B70" t="s">
        <v>71</v>
      </c>
      <c r="C70" t="s">
        <v>4</v>
      </c>
      <c r="D70">
        <v>366</v>
      </c>
      <c r="E70">
        <v>0</v>
      </c>
      <c r="F70">
        <v>1436</v>
      </c>
      <c r="G70" s="3">
        <v>357</v>
      </c>
      <c r="H70" s="33">
        <f t="shared" si="1"/>
        <v>0</v>
      </c>
    </row>
    <row r="71" spans="1:8" x14ac:dyDescent="0.25">
      <c r="A71" s="3">
        <v>70</v>
      </c>
      <c r="B71" t="s">
        <v>72</v>
      </c>
      <c r="C71" t="s">
        <v>4</v>
      </c>
      <c r="D71">
        <v>10820</v>
      </c>
      <c r="E71">
        <v>0</v>
      </c>
      <c r="F71">
        <v>697</v>
      </c>
      <c r="G71" s="3">
        <v>11</v>
      </c>
      <c r="H71" s="33">
        <f t="shared" si="1"/>
        <v>0</v>
      </c>
    </row>
    <row r="72" spans="1:8" x14ac:dyDescent="0.25">
      <c r="A72" s="3">
        <v>71</v>
      </c>
      <c r="B72" t="s">
        <v>73</v>
      </c>
      <c r="C72" t="s">
        <v>4</v>
      </c>
      <c r="D72">
        <v>734</v>
      </c>
      <c r="E72">
        <v>29</v>
      </c>
      <c r="F72">
        <v>972</v>
      </c>
      <c r="G72" s="3">
        <v>229</v>
      </c>
      <c r="H72" s="33">
        <f t="shared" si="1"/>
        <v>0.12663755458515283</v>
      </c>
    </row>
    <row r="73" spans="1:8" x14ac:dyDescent="0.25">
      <c r="A73" s="3">
        <v>72</v>
      </c>
      <c r="B73" t="s">
        <v>74</v>
      </c>
      <c r="C73" t="s">
        <v>4</v>
      </c>
      <c r="D73">
        <v>876</v>
      </c>
      <c r="E73">
        <v>227</v>
      </c>
      <c r="F73">
        <v>1337</v>
      </c>
      <c r="G73" s="3">
        <v>278</v>
      </c>
      <c r="H73" s="33">
        <f t="shared" si="1"/>
        <v>0.81654676258992809</v>
      </c>
    </row>
    <row r="74" spans="1:8" x14ac:dyDescent="0.25">
      <c r="A74" s="3">
        <v>73</v>
      </c>
      <c r="B74" t="s">
        <v>75</v>
      </c>
      <c r="C74" t="s">
        <v>4</v>
      </c>
      <c r="D74">
        <v>105</v>
      </c>
      <c r="E74">
        <v>0</v>
      </c>
      <c r="F74">
        <v>24</v>
      </c>
      <c r="G74" s="3">
        <v>0</v>
      </c>
      <c r="H74" s="33" t="e">
        <f t="shared" si="1"/>
        <v>#DIV/0!</v>
      </c>
    </row>
    <row r="75" spans="1:8" x14ac:dyDescent="0.25">
      <c r="A75" s="3">
        <v>74</v>
      </c>
      <c r="B75" t="s">
        <v>76</v>
      </c>
      <c r="C75" t="s">
        <v>4</v>
      </c>
      <c r="D75">
        <v>62</v>
      </c>
      <c r="E75">
        <v>1</v>
      </c>
      <c r="F75">
        <v>0</v>
      </c>
      <c r="G75" s="3">
        <v>4</v>
      </c>
      <c r="H75" s="33">
        <f t="shared" si="1"/>
        <v>0.25</v>
      </c>
    </row>
    <row r="76" spans="1:8" x14ac:dyDescent="0.25">
      <c r="A76" s="3">
        <v>75</v>
      </c>
      <c r="B76" t="s">
        <v>77</v>
      </c>
      <c r="C76" t="s">
        <v>4</v>
      </c>
      <c r="D76">
        <v>137</v>
      </c>
      <c r="E76">
        <v>0</v>
      </c>
      <c r="F76">
        <v>905</v>
      </c>
      <c r="G76" s="3">
        <v>306</v>
      </c>
      <c r="H76" s="33">
        <f t="shared" si="1"/>
        <v>0</v>
      </c>
    </row>
    <row r="77" spans="1:8" x14ac:dyDescent="0.25">
      <c r="A77" s="3">
        <v>76</v>
      </c>
      <c r="B77" t="s">
        <v>542</v>
      </c>
      <c r="C77" t="s">
        <v>4</v>
      </c>
      <c r="D77">
        <v>83</v>
      </c>
      <c r="E77">
        <v>0</v>
      </c>
      <c r="F77">
        <v>0</v>
      </c>
      <c r="G77" s="3">
        <v>0</v>
      </c>
      <c r="H77" s="33" t="e">
        <f t="shared" si="1"/>
        <v>#DIV/0!</v>
      </c>
    </row>
    <row r="78" spans="1:8" x14ac:dyDescent="0.25">
      <c r="A78" s="3">
        <v>77</v>
      </c>
      <c r="B78" t="s">
        <v>79</v>
      </c>
      <c r="C78" t="s">
        <v>4</v>
      </c>
      <c r="D78">
        <v>21698</v>
      </c>
      <c r="E78">
        <v>1</v>
      </c>
      <c r="F78">
        <v>3196</v>
      </c>
      <c r="G78" s="3">
        <v>463</v>
      </c>
      <c r="H78" s="33">
        <f t="shared" si="1"/>
        <v>2.1598272138228943E-3</v>
      </c>
    </row>
    <row r="79" spans="1:8" x14ac:dyDescent="0.25">
      <c r="A79" s="3">
        <v>78</v>
      </c>
      <c r="B79" t="s">
        <v>384</v>
      </c>
      <c r="C79" t="s">
        <v>4</v>
      </c>
      <c r="D79">
        <v>0</v>
      </c>
      <c r="E79">
        <v>0</v>
      </c>
      <c r="F79">
        <v>0</v>
      </c>
      <c r="G79" s="3">
        <v>3</v>
      </c>
      <c r="H79" s="33">
        <f t="shared" si="1"/>
        <v>0</v>
      </c>
    </row>
    <row r="80" spans="1:8" x14ac:dyDescent="0.25">
      <c r="A80" s="3">
        <v>79</v>
      </c>
      <c r="B80" t="s">
        <v>80</v>
      </c>
      <c r="C80" t="s">
        <v>4</v>
      </c>
      <c r="D80">
        <v>26</v>
      </c>
      <c r="E80">
        <v>1</v>
      </c>
      <c r="F80">
        <v>52</v>
      </c>
      <c r="G80" s="3">
        <v>3</v>
      </c>
      <c r="H80" s="33">
        <f t="shared" si="1"/>
        <v>0.33333333333333331</v>
      </c>
    </row>
    <row r="81" spans="1:8" x14ac:dyDescent="0.25">
      <c r="A81" s="3">
        <v>80</v>
      </c>
      <c r="B81" t="s">
        <v>81</v>
      </c>
      <c r="C81" t="s">
        <v>4</v>
      </c>
      <c r="D81">
        <v>481</v>
      </c>
      <c r="E81">
        <v>0</v>
      </c>
      <c r="F81">
        <v>842</v>
      </c>
      <c r="G81" s="3">
        <v>61</v>
      </c>
      <c r="H81" s="33">
        <f t="shared" si="1"/>
        <v>0</v>
      </c>
    </row>
    <row r="82" spans="1:8" x14ac:dyDescent="0.25">
      <c r="A82" s="3">
        <v>81</v>
      </c>
      <c r="B82" t="s">
        <v>82</v>
      </c>
      <c r="C82" t="s">
        <v>4</v>
      </c>
      <c r="D82">
        <v>101</v>
      </c>
      <c r="E82">
        <v>0</v>
      </c>
      <c r="F82">
        <v>1</v>
      </c>
      <c r="G82" s="3">
        <v>3</v>
      </c>
      <c r="H82" s="33">
        <f t="shared" si="1"/>
        <v>0</v>
      </c>
    </row>
    <row r="83" spans="1:8" x14ac:dyDescent="0.25">
      <c r="A83" s="3">
        <v>82</v>
      </c>
      <c r="B83" t="s">
        <v>84</v>
      </c>
      <c r="C83" t="s">
        <v>4</v>
      </c>
      <c r="D83">
        <v>1288</v>
      </c>
      <c r="E83">
        <v>4140</v>
      </c>
      <c r="F83">
        <v>2725</v>
      </c>
      <c r="G83" s="3">
        <v>744</v>
      </c>
      <c r="H83" s="33">
        <f t="shared" si="1"/>
        <v>5.564516129032258</v>
      </c>
    </row>
    <row r="84" spans="1:8" x14ac:dyDescent="0.25">
      <c r="A84" s="3">
        <v>83</v>
      </c>
      <c r="B84" t="s">
        <v>85</v>
      </c>
      <c r="C84" t="s">
        <v>4</v>
      </c>
      <c r="D84">
        <v>113</v>
      </c>
      <c r="E84">
        <v>0</v>
      </c>
      <c r="F84">
        <v>0</v>
      </c>
      <c r="G84" s="3">
        <v>0</v>
      </c>
      <c r="H84" s="33" t="e">
        <f t="shared" si="1"/>
        <v>#DIV/0!</v>
      </c>
    </row>
    <row r="85" spans="1:8" x14ac:dyDescent="0.25">
      <c r="A85" s="3">
        <v>84</v>
      </c>
      <c r="B85" t="s">
        <v>86</v>
      </c>
      <c r="C85" t="s">
        <v>4</v>
      </c>
      <c r="D85">
        <v>51</v>
      </c>
      <c r="E85">
        <v>0</v>
      </c>
      <c r="F85">
        <v>3</v>
      </c>
      <c r="G85" s="3">
        <v>0</v>
      </c>
      <c r="H85" s="33" t="e">
        <f t="shared" si="1"/>
        <v>#DIV/0!</v>
      </c>
    </row>
    <row r="86" spans="1:8" x14ac:dyDescent="0.25">
      <c r="A86" s="3">
        <v>85</v>
      </c>
      <c r="B86" t="s">
        <v>87</v>
      </c>
      <c r="C86" t="s">
        <v>4</v>
      </c>
      <c r="D86">
        <v>450</v>
      </c>
      <c r="E86">
        <v>3</v>
      </c>
      <c r="F86">
        <v>4</v>
      </c>
      <c r="G86" s="3">
        <v>3</v>
      </c>
      <c r="H86" s="33">
        <f t="shared" si="1"/>
        <v>1</v>
      </c>
    </row>
    <row r="87" spans="1:8" x14ac:dyDescent="0.25">
      <c r="A87" s="3">
        <v>86</v>
      </c>
      <c r="B87" t="s">
        <v>88</v>
      </c>
      <c r="C87" t="s">
        <v>4</v>
      </c>
      <c r="D87">
        <v>51</v>
      </c>
      <c r="E87">
        <v>0</v>
      </c>
      <c r="F87">
        <v>0</v>
      </c>
      <c r="G87" s="3">
        <v>0</v>
      </c>
      <c r="H87" s="33" t="e">
        <f t="shared" si="1"/>
        <v>#DIV/0!</v>
      </c>
    </row>
    <row r="88" spans="1:8" x14ac:dyDescent="0.25">
      <c r="A88" s="3">
        <v>87</v>
      </c>
      <c r="B88" t="s">
        <v>89</v>
      </c>
      <c r="C88" t="s">
        <v>4</v>
      </c>
      <c r="D88">
        <v>58</v>
      </c>
      <c r="E88">
        <v>0</v>
      </c>
      <c r="F88">
        <v>124</v>
      </c>
      <c r="G88" s="3">
        <v>30</v>
      </c>
      <c r="H88" s="33">
        <f t="shared" si="1"/>
        <v>0</v>
      </c>
    </row>
    <row r="89" spans="1:8" x14ac:dyDescent="0.25">
      <c r="A89" s="3">
        <v>88</v>
      </c>
      <c r="B89" t="s">
        <v>543</v>
      </c>
      <c r="C89" t="s">
        <v>4</v>
      </c>
      <c r="D89">
        <v>2</v>
      </c>
      <c r="E89">
        <v>0</v>
      </c>
      <c r="F89">
        <v>0</v>
      </c>
      <c r="G89" s="3">
        <v>0</v>
      </c>
      <c r="H89" s="33" t="e">
        <f t="shared" si="1"/>
        <v>#DIV/0!</v>
      </c>
    </row>
    <row r="90" spans="1:8" x14ac:dyDescent="0.25">
      <c r="A90" s="3">
        <v>89</v>
      </c>
      <c r="B90" t="s">
        <v>91</v>
      </c>
      <c r="C90" t="s">
        <v>4</v>
      </c>
      <c r="D90">
        <v>166</v>
      </c>
      <c r="E90">
        <v>2</v>
      </c>
      <c r="F90">
        <v>16</v>
      </c>
      <c r="G90" s="3">
        <v>9</v>
      </c>
      <c r="H90" s="33">
        <f t="shared" si="1"/>
        <v>0.22222222222222221</v>
      </c>
    </row>
    <row r="91" spans="1:8" x14ac:dyDescent="0.25">
      <c r="A91" s="3">
        <v>90</v>
      </c>
      <c r="B91" t="s">
        <v>92</v>
      </c>
      <c r="C91" t="s">
        <v>4</v>
      </c>
      <c r="D91">
        <v>0</v>
      </c>
      <c r="E91">
        <v>0</v>
      </c>
      <c r="F91">
        <v>2</v>
      </c>
      <c r="G91" s="3">
        <v>0</v>
      </c>
      <c r="H91" s="33" t="e">
        <f t="shared" si="1"/>
        <v>#DIV/0!</v>
      </c>
    </row>
    <row r="92" spans="1:8" x14ac:dyDescent="0.25">
      <c r="A92" s="3">
        <v>91</v>
      </c>
      <c r="B92" t="s">
        <v>94</v>
      </c>
      <c r="C92" t="s">
        <v>4</v>
      </c>
      <c r="D92">
        <v>3681</v>
      </c>
      <c r="E92">
        <v>0</v>
      </c>
      <c r="F92">
        <v>1579</v>
      </c>
      <c r="G92" s="3">
        <v>4</v>
      </c>
      <c r="H92" s="33">
        <f t="shared" si="1"/>
        <v>0</v>
      </c>
    </row>
    <row r="93" spans="1:8" x14ac:dyDescent="0.25">
      <c r="A93" s="3">
        <v>92</v>
      </c>
      <c r="B93" t="s">
        <v>95</v>
      </c>
      <c r="C93" t="s">
        <v>4</v>
      </c>
      <c r="D93">
        <v>29</v>
      </c>
      <c r="E93">
        <v>0</v>
      </c>
      <c r="F93">
        <v>0</v>
      </c>
      <c r="G93" s="3">
        <v>0</v>
      </c>
      <c r="H93" s="33" t="e">
        <f t="shared" si="1"/>
        <v>#DIV/0!</v>
      </c>
    </row>
    <row r="94" spans="1:8" x14ac:dyDescent="0.25">
      <c r="A94" s="3">
        <v>93</v>
      </c>
      <c r="B94" t="s">
        <v>404</v>
      </c>
      <c r="C94" t="s">
        <v>4</v>
      </c>
      <c r="D94">
        <v>1</v>
      </c>
      <c r="E94">
        <v>0</v>
      </c>
      <c r="F94">
        <v>9</v>
      </c>
      <c r="G94" s="3">
        <v>0</v>
      </c>
      <c r="H94" s="33" t="e">
        <f t="shared" si="1"/>
        <v>#DIV/0!</v>
      </c>
    </row>
    <row r="95" spans="1:8" x14ac:dyDescent="0.25">
      <c r="A95" s="3">
        <v>94</v>
      </c>
      <c r="B95" t="s">
        <v>96</v>
      </c>
      <c r="C95" t="s">
        <v>4</v>
      </c>
      <c r="D95">
        <v>5</v>
      </c>
      <c r="E95">
        <v>0</v>
      </c>
      <c r="F95">
        <v>0</v>
      </c>
      <c r="G95" s="3">
        <v>0</v>
      </c>
      <c r="H95" s="33" t="e">
        <f t="shared" si="1"/>
        <v>#DIV/0!</v>
      </c>
    </row>
    <row r="96" spans="1:8" x14ac:dyDescent="0.25">
      <c r="A96" s="3">
        <v>95</v>
      </c>
      <c r="B96" t="s">
        <v>97</v>
      </c>
      <c r="C96" t="s">
        <v>4</v>
      </c>
      <c r="D96">
        <v>1335</v>
      </c>
      <c r="E96">
        <v>0</v>
      </c>
      <c r="F96">
        <v>1372</v>
      </c>
      <c r="G96" s="3">
        <v>512</v>
      </c>
      <c r="H96" s="33">
        <f t="shared" si="1"/>
        <v>0</v>
      </c>
    </row>
    <row r="97" spans="1:8" x14ac:dyDescent="0.25">
      <c r="A97" s="3">
        <v>96</v>
      </c>
      <c r="B97" t="s">
        <v>98</v>
      </c>
      <c r="C97" t="s">
        <v>4</v>
      </c>
      <c r="D97">
        <v>611</v>
      </c>
      <c r="E97">
        <v>0</v>
      </c>
      <c r="F97">
        <v>1300</v>
      </c>
      <c r="G97" s="3">
        <v>142</v>
      </c>
      <c r="H97" s="33">
        <f t="shared" si="1"/>
        <v>0</v>
      </c>
    </row>
    <row r="98" spans="1:8" x14ac:dyDescent="0.25">
      <c r="A98" s="3">
        <v>97</v>
      </c>
      <c r="B98" t="s">
        <v>100</v>
      </c>
      <c r="C98" t="s">
        <v>4</v>
      </c>
      <c r="D98">
        <v>0</v>
      </c>
      <c r="E98">
        <v>0</v>
      </c>
      <c r="F98">
        <v>10</v>
      </c>
      <c r="G98" s="3">
        <v>3</v>
      </c>
      <c r="H98" s="33">
        <f t="shared" si="1"/>
        <v>0</v>
      </c>
    </row>
    <row r="99" spans="1:8" x14ac:dyDescent="0.25">
      <c r="A99" s="3">
        <v>98</v>
      </c>
      <c r="B99" t="s">
        <v>103</v>
      </c>
      <c r="C99" t="s">
        <v>4</v>
      </c>
      <c r="D99">
        <v>318</v>
      </c>
      <c r="E99">
        <v>6</v>
      </c>
      <c r="F99">
        <v>108</v>
      </c>
      <c r="G99" s="3">
        <v>58</v>
      </c>
      <c r="H99" s="33">
        <f t="shared" si="1"/>
        <v>0.10344827586206896</v>
      </c>
    </row>
    <row r="100" spans="1:8" x14ac:dyDescent="0.25">
      <c r="A100" s="3">
        <v>99</v>
      </c>
      <c r="B100" t="s">
        <v>104</v>
      </c>
      <c r="C100" t="s">
        <v>4</v>
      </c>
      <c r="D100">
        <v>20</v>
      </c>
      <c r="E100">
        <v>0</v>
      </c>
      <c r="F100">
        <v>0</v>
      </c>
      <c r="G100" s="3">
        <v>0</v>
      </c>
      <c r="H100" s="33" t="e">
        <f t="shared" si="1"/>
        <v>#DIV/0!</v>
      </c>
    </row>
    <row r="101" spans="1:8" x14ac:dyDescent="0.25">
      <c r="A101" s="3">
        <v>100</v>
      </c>
      <c r="B101" t="s">
        <v>105</v>
      </c>
      <c r="C101" t="s">
        <v>4</v>
      </c>
      <c r="D101">
        <v>322</v>
      </c>
      <c r="E101">
        <v>1</v>
      </c>
      <c r="F101">
        <v>22</v>
      </c>
      <c r="G101" s="3">
        <v>90</v>
      </c>
      <c r="H101" s="33">
        <f t="shared" si="1"/>
        <v>1.1111111111111112E-2</v>
      </c>
    </row>
    <row r="102" spans="1:8" x14ac:dyDescent="0.25">
      <c r="A102" s="3">
        <v>101</v>
      </c>
      <c r="B102" t="s">
        <v>106</v>
      </c>
      <c r="C102" t="s">
        <v>4</v>
      </c>
      <c r="D102">
        <v>4</v>
      </c>
      <c r="E102">
        <v>0</v>
      </c>
      <c r="F102">
        <v>0</v>
      </c>
      <c r="G102" s="3">
        <v>0</v>
      </c>
      <c r="H102" s="33" t="e">
        <f t="shared" si="1"/>
        <v>#DIV/0!</v>
      </c>
    </row>
    <row r="103" spans="1:8" x14ac:dyDescent="0.25">
      <c r="A103" s="3">
        <v>102</v>
      </c>
      <c r="B103" t="s">
        <v>544</v>
      </c>
      <c r="C103" t="s">
        <v>4</v>
      </c>
      <c r="D103">
        <v>0</v>
      </c>
      <c r="E103">
        <v>0</v>
      </c>
      <c r="F103">
        <v>2</v>
      </c>
      <c r="G103" s="3">
        <v>0</v>
      </c>
      <c r="H103" s="33" t="e">
        <f t="shared" si="1"/>
        <v>#DIV/0!</v>
      </c>
    </row>
    <row r="104" spans="1:8" x14ac:dyDescent="0.25">
      <c r="A104" s="3">
        <v>103</v>
      </c>
      <c r="B104" t="s">
        <v>107</v>
      </c>
      <c r="C104" t="s">
        <v>4</v>
      </c>
      <c r="D104">
        <v>445</v>
      </c>
      <c r="E104">
        <v>0</v>
      </c>
      <c r="F104">
        <v>1873</v>
      </c>
      <c r="G104" s="3">
        <v>171</v>
      </c>
      <c r="H104" s="33">
        <f t="shared" si="1"/>
        <v>0</v>
      </c>
    </row>
    <row r="105" spans="1:8" x14ac:dyDescent="0.25">
      <c r="A105" s="3">
        <v>104</v>
      </c>
      <c r="B105" t="s">
        <v>108</v>
      </c>
      <c r="C105" t="s">
        <v>4</v>
      </c>
      <c r="D105">
        <v>2</v>
      </c>
      <c r="E105">
        <v>0</v>
      </c>
      <c r="F105">
        <v>0</v>
      </c>
      <c r="G105" s="3">
        <v>0</v>
      </c>
      <c r="H105" s="33" t="e">
        <f t="shared" si="1"/>
        <v>#DIV/0!</v>
      </c>
    </row>
    <row r="106" spans="1:8" x14ac:dyDescent="0.25">
      <c r="A106" s="3">
        <v>105</v>
      </c>
      <c r="B106" t="s">
        <v>545</v>
      </c>
      <c r="C106" t="s">
        <v>4</v>
      </c>
      <c r="D106">
        <v>61</v>
      </c>
      <c r="E106">
        <v>0</v>
      </c>
      <c r="F106">
        <v>3</v>
      </c>
      <c r="G106" s="3">
        <v>1</v>
      </c>
      <c r="H106" s="33">
        <f t="shared" si="1"/>
        <v>0</v>
      </c>
    </row>
    <row r="107" spans="1:8" x14ac:dyDescent="0.25">
      <c r="A107" s="3">
        <v>106</v>
      </c>
      <c r="B107" t="s">
        <v>109</v>
      </c>
      <c r="C107" t="s">
        <v>4</v>
      </c>
      <c r="D107">
        <v>744</v>
      </c>
      <c r="E107">
        <v>720</v>
      </c>
      <c r="F107">
        <v>2652</v>
      </c>
      <c r="G107" s="3">
        <v>114</v>
      </c>
      <c r="H107" s="33">
        <f t="shared" si="1"/>
        <v>6.3157894736842106</v>
      </c>
    </row>
    <row r="108" spans="1:8" x14ac:dyDescent="0.25">
      <c r="A108" s="3">
        <v>107</v>
      </c>
      <c r="B108" t="s">
        <v>546</v>
      </c>
      <c r="C108" t="s">
        <v>4</v>
      </c>
      <c r="D108">
        <v>0</v>
      </c>
      <c r="E108">
        <v>0</v>
      </c>
      <c r="F108">
        <v>2</v>
      </c>
      <c r="G108" s="3">
        <v>0</v>
      </c>
      <c r="H108" s="33" t="e">
        <f t="shared" si="1"/>
        <v>#DIV/0!</v>
      </c>
    </row>
    <row r="109" spans="1:8" x14ac:dyDescent="0.25">
      <c r="A109" s="3">
        <v>108</v>
      </c>
      <c r="B109" t="s">
        <v>110</v>
      </c>
      <c r="C109" t="s">
        <v>4</v>
      </c>
      <c r="D109">
        <v>1641</v>
      </c>
      <c r="E109">
        <v>3298</v>
      </c>
      <c r="F109">
        <v>4163</v>
      </c>
      <c r="G109" s="3">
        <v>858</v>
      </c>
      <c r="H109" s="33">
        <f t="shared" si="1"/>
        <v>3.8438228438228439</v>
      </c>
    </row>
    <row r="110" spans="1:8" x14ac:dyDescent="0.25">
      <c r="A110" s="3">
        <v>109</v>
      </c>
      <c r="B110" t="s">
        <v>111</v>
      </c>
      <c r="C110" t="s">
        <v>4</v>
      </c>
      <c r="D110">
        <v>995</v>
      </c>
      <c r="E110">
        <v>0</v>
      </c>
      <c r="F110">
        <v>0</v>
      </c>
      <c r="G110" s="3">
        <v>0</v>
      </c>
      <c r="H110" s="33" t="e">
        <f t="shared" si="1"/>
        <v>#DIV/0!</v>
      </c>
    </row>
    <row r="111" spans="1:8" x14ac:dyDescent="0.25">
      <c r="A111" s="3">
        <v>110</v>
      </c>
      <c r="B111" t="s">
        <v>112</v>
      </c>
      <c r="C111" t="s">
        <v>4</v>
      </c>
      <c r="D111">
        <v>895</v>
      </c>
      <c r="E111">
        <v>0</v>
      </c>
      <c r="F111">
        <v>3186</v>
      </c>
      <c r="G111" s="3">
        <v>229</v>
      </c>
      <c r="H111" s="33">
        <f t="shared" si="1"/>
        <v>0</v>
      </c>
    </row>
    <row r="112" spans="1:8" x14ac:dyDescent="0.25">
      <c r="A112" s="3">
        <v>111</v>
      </c>
      <c r="B112" t="s">
        <v>113</v>
      </c>
      <c r="C112" t="s">
        <v>4</v>
      </c>
      <c r="D112">
        <v>230</v>
      </c>
      <c r="E112">
        <v>0</v>
      </c>
      <c r="F112">
        <v>727</v>
      </c>
      <c r="G112" s="3">
        <v>130</v>
      </c>
      <c r="H112" s="33">
        <f t="shared" si="1"/>
        <v>0</v>
      </c>
    </row>
    <row r="113" spans="1:8" x14ac:dyDescent="0.25">
      <c r="A113" s="3">
        <v>112</v>
      </c>
      <c r="B113" t="s">
        <v>465</v>
      </c>
      <c r="C113" t="s">
        <v>4</v>
      </c>
      <c r="D113">
        <v>0</v>
      </c>
      <c r="E113">
        <v>0</v>
      </c>
      <c r="F113">
        <v>3</v>
      </c>
      <c r="G113" s="3">
        <v>0</v>
      </c>
      <c r="H113" s="33" t="e">
        <f t="shared" si="1"/>
        <v>#DIV/0!</v>
      </c>
    </row>
    <row r="114" spans="1:8" x14ac:dyDescent="0.25">
      <c r="A114" s="3">
        <v>113</v>
      </c>
      <c r="B114" t="s">
        <v>114</v>
      </c>
      <c r="C114" t="s">
        <v>4</v>
      </c>
      <c r="D114">
        <v>31</v>
      </c>
      <c r="E114">
        <v>0</v>
      </c>
      <c r="F114">
        <v>0</v>
      </c>
      <c r="G114" s="3">
        <v>0</v>
      </c>
      <c r="H114" s="33" t="e">
        <f t="shared" si="1"/>
        <v>#DIV/0!</v>
      </c>
    </row>
    <row r="115" spans="1:8" x14ac:dyDescent="0.25">
      <c r="A115" s="3">
        <v>114</v>
      </c>
      <c r="B115" t="s">
        <v>115</v>
      </c>
      <c r="C115" t="s">
        <v>4</v>
      </c>
      <c r="D115">
        <v>133</v>
      </c>
      <c r="E115">
        <v>1</v>
      </c>
      <c r="F115">
        <v>11</v>
      </c>
      <c r="G115" s="3">
        <v>6</v>
      </c>
      <c r="H115" s="33">
        <f t="shared" si="1"/>
        <v>0.16666666666666666</v>
      </c>
    </row>
    <row r="116" spans="1:8" x14ac:dyDescent="0.25">
      <c r="A116" s="3">
        <v>115</v>
      </c>
      <c r="B116" t="s">
        <v>116</v>
      </c>
      <c r="C116" t="s">
        <v>4</v>
      </c>
      <c r="D116">
        <v>28</v>
      </c>
      <c r="E116">
        <v>89</v>
      </c>
      <c r="F116">
        <v>90</v>
      </c>
      <c r="G116" s="3">
        <v>122</v>
      </c>
      <c r="H116" s="33">
        <f t="shared" si="1"/>
        <v>0.72950819672131151</v>
      </c>
    </row>
    <row r="117" spans="1:8" x14ac:dyDescent="0.25">
      <c r="A117" s="3">
        <v>116</v>
      </c>
      <c r="B117" t="s">
        <v>117</v>
      </c>
      <c r="C117" t="s">
        <v>4</v>
      </c>
      <c r="D117">
        <v>2541</v>
      </c>
      <c r="E117">
        <v>0</v>
      </c>
      <c r="F117">
        <v>2044</v>
      </c>
      <c r="G117" s="3">
        <v>37</v>
      </c>
      <c r="H117" s="33">
        <f t="shared" si="1"/>
        <v>0</v>
      </c>
    </row>
    <row r="118" spans="1:8" x14ac:dyDescent="0.25">
      <c r="A118" s="3">
        <v>117</v>
      </c>
      <c r="B118" t="s">
        <v>118</v>
      </c>
      <c r="C118" t="s">
        <v>4</v>
      </c>
      <c r="D118">
        <v>5366</v>
      </c>
      <c r="E118">
        <v>0</v>
      </c>
      <c r="F118">
        <v>11078</v>
      </c>
      <c r="G118" s="3">
        <v>434</v>
      </c>
      <c r="H118" s="33">
        <f t="shared" si="1"/>
        <v>0</v>
      </c>
    </row>
    <row r="119" spans="1:8" x14ac:dyDescent="0.25">
      <c r="A119" s="3">
        <v>118</v>
      </c>
      <c r="B119" t="s">
        <v>119</v>
      </c>
      <c r="C119" t="s">
        <v>4</v>
      </c>
      <c r="D119">
        <v>5</v>
      </c>
      <c r="E119">
        <v>0</v>
      </c>
      <c r="F119">
        <v>0</v>
      </c>
      <c r="G119" s="3">
        <v>1</v>
      </c>
      <c r="H119" s="33">
        <f t="shared" si="1"/>
        <v>0</v>
      </c>
    </row>
    <row r="120" spans="1:8" x14ac:dyDescent="0.25">
      <c r="A120" s="3">
        <v>119</v>
      </c>
      <c r="B120" t="s">
        <v>120</v>
      </c>
      <c r="C120" t="s">
        <v>4</v>
      </c>
      <c r="D120">
        <v>707</v>
      </c>
      <c r="E120">
        <v>0</v>
      </c>
      <c r="F120">
        <v>2502</v>
      </c>
      <c r="G120" s="3">
        <v>950</v>
      </c>
      <c r="H120" s="33">
        <f t="shared" si="1"/>
        <v>0</v>
      </c>
    </row>
    <row r="121" spans="1:8" x14ac:dyDescent="0.25">
      <c r="A121" s="3">
        <v>120</v>
      </c>
      <c r="B121" t="s">
        <v>347</v>
      </c>
      <c r="C121" t="s">
        <v>4</v>
      </c>
      <c r="D121">
        <v>9</v>
      </c>
      <c r="E121">
        <v>0</v>
      </c>
      <c r="F121">
        <v>0</v>
      </c>
      <c r="G121" s="3">
        <v>1</v>
      </c>
      <c r="H121" s="33">
        <f t="shared" si="1"/>
        <v>0</v>
      </c>
    </row>
    <row r="122" spans="1:8" x14ac:dyDescent="0.25">
      <c r="A122" s="3">
        <v>121</v>
      </c>
      <c r="B122" t="s">
        <v>121</v>
      </c>
      <c r="C122" t="s">
        <v>4</v>
      </c>
      <c r="D122">
        <v>229</v>
      </c>
      <c r="E122">
        <v>0</v>
      </c>
      <c r="F122">
        <v>1</v>
      </c>
      <c r="G122" s="3">
        <v>0</v>
      </c>
      <c r="H122" s="33" t="e">
        <f t="shared" si="1"/>
        <v>#DIV/0!</v>
      </c>
    </row>
    <row r="123" spans="1:8" x14ac:dyDescent="0.25">
      <c r="A123" s="3">
        <v>122</v>
      </c>
      <c r="B123" t="s">
        <v>122</v>
      </c>
      <c r="C123" t="s">
        <v>4</v>
      </c>
      <c r="D123">
        <v>21</v>
      </c>
      <c r="E123">
        <v>0</v>
      </c>
      <c r="F123">
        <v>1</v>
      </c>
      <c r="G123" s="3">
        <v>0</v>
      </c>
      <c r="H123" s="33" t="e">
        <f t="shared" si="1"/>
        <v>#DIV/0!</v>
      </c>
    </row>
    <row r="124" spans="1:8" x14ac:dyDescent="0.25">
      <c r="A124" s="3">
        <v>123</v>
      </c>
      <c r="B124" t="s">
        <v>124</v>
      </c>
      <c r="C124" t="s">
        <v>4</v>
      </c>
      <c r="D124">
        <v>1320</v>
      </c>
      <c r="E124">
        <v>1637</v>
      </c>
      <c r="F124">
        <v>1521</v>
      </c>
      <c r="G124" s="3">
        <v>376</v>
      </c>
      <c r="H124" s="33">
        <f t="shared" si="1"/>
        <v>4.3537234042553195</v>
      </c>
    </row>
    <row r="125" spans="1:8" x14ac:dyDescent="0.25">
      <c r="A125" s="3">
        <v>124</v>
      </c>
      <c r="B125" t="s">
        <v>357</v>
      </c>
      <c r="C125" t="s">
        <v>4</v>
      </c>
      <c r="D125">
        <v>99</v>
      </c>
      <c r="E125">
        <v>1</v>
      </c>
      <c r="F125">
        <v>0</v>
      </c>
      <c r="G125" s="3">
        <v>0</v>
      </c>
      <c r="H125" s="33" t="e">
        <f t="shared" si="1"/>
        <v>#DIV/0!</v>
      </c>
    </row>
    <row r="126" spans="1:8" x14ac:dyDescent="0.25">
      <c r="A126" s="3">
        <v>125</v>
      </c>
      <c r="B126" t="s">
        <v>125</v>
      </c>
      <c r="C126" t="s">
        <v>4</v>
      </c>
      <c r="D126">
        <v>10851</v>
      </c>
      <c r="E126">
        <v>0</v>
      </c>
      <c r="F126">
        <v>1543</v>
      </c>
      <c r="G126" s="3">
        <v>215</v>
      </c>
      <c r="H126" s="33">
        <f t="shared" si="1"/>
        <v>0</v>
      </c>
    </row>
    <row r="127" spans="1:8" x14ac:dyDescent="0.25">
      <c r="A127" s="3">
        <v>126</v>
      </c>
      <c r="B127" t="s">
        <v>467</v>
      </c>
      <c r="C127" t="s">
        <v>4</v>
      </c>
      <c r="D127">
        <v>0</v>
      </c>
      <c r="E127">
        <v>0</v>
      </c>
      <c r="F127">
        <v>1</v>
      </c>
      <c r="G127" s="3">
        <v>0</v>
      </c>
      <c r="H127" s="33" t="e">
        <f t="shared" si="1"/>
        <v>#DIV/0!</v>
      </c>
    </row>
    <row r="128" spans="1:8" x14ac:dyDescent="0.25">
      <c r="A128" s="3">
        <v>127</v>
      </c>
      <c r="B128" t="s">
        <v>547</v>
      </c>
      <c r="C128" t="s">
        <v>4</v>
      </c>
      <c r="D128">
        <v>54</v>
      </c>
      <c r="E128">
        <v>0</v>
      </c>
      <c r="F128">
        <v>0</v>
      </c>
      <c r="G128" s="3">
        <v>0</v>
      </c>
      <c r="H128" s="33" t="e">
        <f t="shared" si="1"/>
        <v>#DIV/0!</v>
      </c>
    </row>
    <row r="129" spans="1:8" x14ac:dyDescent="0.25">
      <c r="A129" s="3">
        <v>128</v>
      </c>
      <c r="B129" t="s">
        <v>126</v>
      </c>
      <c r="C129" t="s">
        <v>4</v>
      </c>
      <c r="D129">
        <v>4546</v>
      </c>
      <c r="E129">
        <v>0</v>
      </c>
      <c r="F129">
        <v>0</v>
      </c>
      <c r="G129" s="3">
        <v>0</v>
      </c>
      <c r="H129" s="33" t="e">
        <f t="shared" si="1"/>
        <v>#DIV/0!</v>
      </c>
    </row>
    <row r="130" spans="1:8" x14ac:dyDescent="0.25">
      <c r="A130" s="3">
        <v>129</v>
      </c>
      <c r="B130" t="s">
        <v>548</v>
      </c>
      <c r="C130" t="s">
        <v>4</v>
      </c>
      <c r="D130">
        <v>0</v>
      </c>
      <c r="E130">
        <v>0</v>
      </c>
      <c r="F130">
        <v>3</v>
      </c>
      <c r="G130" s="3">
        <v>0</v>
      </c>
      <c r="H130" s="33" t="e">
        <f t="shared" ref="H130:H193" si="2">E130/G130</f>
        <v>#DIV/0!</v>
      </c>
    </row>
    <row r="131" spans="1:8" x14ac:dyDescent="0.25">
      <c r="A131" s="3">
        <v>130</v>
      </c>
      <c r="B131" t="s">
        <v>128</v>
      </c>
      <c r="C131" t="s">
        <v>4</v>
      </c>
      <c r="D131">
        <v>4</v>
      </c>
      <c r="E131">
        <v>0</v>
      </c>
      <c r="F131">
        <v>0</v>
      </c>
      <c r="G131" s="3">
        <v>0</v>
      </c>
      <c r="H131" s="33" t="e">
        <f t="shared" si="2"/>
        <v>#DIV/0!</v>
      </c>
    </row>
    <row r="132" spans="1:8" x14ac:dyDescent="0.25">
      <c r="A132" s="3">
        <v>131</v>
      </c>
      <c r="B132" t="s">
        <v>129</v>
      </c>
      <c r="C132" t="s">
        <v>4</v>
      </c>
      <c r="D132">
        <v>202</v>
      </c>
      <c r="E132">
        <v>0</v>
      </c>
      <c r="F132">
        <v>450</v>
      </c>
      <c r="G132" s="3">
        <v>4</v>
      </c>
      <c r="H132" s="33">
        <f t="shared" si="2"/>
        <v>0</v>
      </c>
    </row>
    <row r="133" spans="1:8" x14ac:dyDescent="0.25">
      <c r="A133" s="3">
        <v>132</v>
      </c>
      <c r="B133" t="s">
        <v>468</v>
      </c>
      <c r="C133" t="s">
        <v>4</v>
      </c>
      <c r="D133">
        <v>23</v>
      </c>
      <c r="E133">
        <v>0</v>
      </c>
      <c r="F133">
        <v>105</v>
      </c>
      <c r="G133" s="3">
        <v>9</v>
      </c>
      <c r="H133" s="33">
        <f t="shared" si="2"/>
        <v>0</v>
      </c>
    </row>
    <row r="134" spans="1:8" x14ac:dyDescent="0.25">
      <c r="A134" s="3">
        <v>133</v>
      </c>
      <c r="B134" t="s">
        <v>130</v>
      </c>
      <c r="C134" t="s">
        <v>4</v>
      </c>
      <c r="D134">
        <v>142</v>
      </c>
      <c r="E134">
        <v>0</v>
      </c>
      <c r="F134">
        <v>0</v>
      </c>
      <c r="G134" s="3">
        <v>5</v>
      </c>
      <c r="H134" s="33">
        <f t="shared" si="2"/>
        <v>0</v>
      </c>
    </row>
    <row r="135" spans="1:8" x14ac:dyDescent="0.25">
      <c r="A135" s="3">
        <v>134</v>
      </c>
      <c r="B135" t="s">
        <v>470</v>
      </c>
      <c r="C135" t="s">
        <v>4</v>
      </c>
      <c r="D135">
        <v>415</v>
      </c>
      <c r="E135">
        <v>0</v>
      </c>
      <c r="F135">
        <v>1</v>
      </c>
      <c r="G135" s="3">
        <v>1</v>
      </c>
      <c r="H135" s="33">
        <f t="shared" si="2"/>
        <v>0</v>
      </c>
    </row>
    <row r="136" spans="1:8" x14ac:dyDescent="0.25">
      <c r="A136" s="3">
        <v>135</v>
      </c>
      <c r="B136" t="s">
        <v>131</v>
      </c>
      <c r="C136" t="s">
        <v>4</v>
      </c>
      <c r="D136">
        <v>1265</v>
      </c>
      <c r="E136">
        <v>0</v>
      </c>
      <c r="F136">
        <v>0</v>
      </c>
      <c r="G136" s="3">
        <v>0</v>
      </c>
      <c r="H136" s="33" t="e">
        <f t="shared" si="2"/>
        <v>#DIV/0!</v>
      </c>
    </row>
    <row r="137" spans="1:8" x14ac:dyDescent="0.25">
      <c r="A137" s="3">
        <v>136</v>
      </c>
      <c r="B137" t="s">
        <v>132</v>
      </c>
      <c r="C137" t="s">
        <v>4</v>
      </c>
      <c r="D137">
        <v>987</v>
      </c>
      <c r="E137">
        <v>0</v>
      </c>
      <c r="F137">
        <v>1542</v>
      </c>
      <c r="G137" s="3">
        <v>84</v>
      </c>
      <c r="H137" s="33">
        <f t="shared" si="2"/>
        <v>0</v>
      </c>
    </row>
    <row r="138" spans="1:8" x14ac:dyDescent="0.25">
      <c r="A138" s="3">
        <v>137</v>
      </c>
      <c r="B138" t="s">
        <v>133</v>
      </c>
      <c r="C138" t="s">
        <v>4</v>
      </c>
      <c r="D138">
        <v>6300</v>
      </c>
      <c r="E138">
        <v>0</v>
      </c>
      <c r="F138">
        <v>0</v>
      </c>
      <c r="G138" s="3">
        <v>0</v>
      </c>
      <c r="H138" s="33" t="e">
        <f t="shared" si="2"/>
        <v>#DIV/0!</v>
      </c>
    </row>
    <row r="139" spans="1:8" x14ac:dyDescent="0.25">
      <c r="A139" s="3">
        <v>138</v>
      </c>
      <c r="B139" t="s">
        <v>134</v>
      </c>
      <c r="C139" t="s">
        <v>4</v>
      </c>
      <c r="D139">
        <v>27</v>
      </c>
      <c r="E139">
        <v>0</v>
      </c>
      <c r="F139">
        <v>0</v>
      </c>
      <c r="G139" s="3">
        <v>0</v>
      </c>
      <c r="H139" s="33" t="e">
        <f t="shared" si="2"/>
        <v>#DIV/0!</v>
      </c>
    </row>
    <row r="140" spans="1:8" x14ac:dyDescent="0.25">
      <c r="A140" s="3">
        <v>139</v>
      </c>
      <c r="B140" t="s">
        <v>136</v>
      </c>
      <c r="C140" t="s">
        <v>4</v>
      </c>
      <c r="D140">
        <v>112</v>
      </c>
      <c r="E140">
        <v>0</v>
      </c>
      <c r="F140">
        <v>374</v>
      </c>
      <c r="G140" s="3">
        <v>14</v>
      </c>
      <c r="H140" s="33">
        <f t="shared" si="2"/>
        <v>0</v>
      </c>
    </row>
    <row r="141" spans="1:8" x14ac:dyDescent="0.25">
      <c r="A141" s="3">
        <v>140</v>
      </c>
      <c r="B141" t="s">
        <v>138</v>
      </c>
      <c r="C141" t="s">
        <v>4</v>
      </c>
      <c r="D141">
        <v>10</v>
      </c>
      <c r="E141">
        <v>0</v>
      </c>
      <c r="F141">
        <v>1</v>
      </c>
      <c r="G141" s="3">
        <v>0</v>
      </c>
      <c r="H141" s="33" t="e">
        <f t="shared" si="2"/>
        <v>#DIV/0!</v>
      </c>
    </row>
    <row r="142" spans="1:8" x14ac:dyDescent="0.25">
      <c r="A142" s="3">
        <v>141</v>
      </c>
      <c r="B142" t="s">
        <v>139</v>
      </c>
      <c r="C142" t="s">
        <v>4</v>
      </c>
      <c r="D142">
        <v>234</v>
      </c>
      <c r="E142">
        <v>0</v>
      </c>
      <c r="F142">
        <v>421</v>
      </c>
      <c r="G142" s="3">
        <v>37</v>
      </c>
      <c r="H142" s="33">
        <f t="shared" si="2"/>
        <v>0</v>
      </c>
    </row>
    <row r="143" spans="1:8" x14ac:dyDescent="0.25">
      <c r="A143" s="3">
        <v>142</v>
      </c>
      <c r="B143" t="s">
        <v>140</v>
      </c>
      <c r="C143" t="s">
        <v>4</v>
      </c>
      <c r="D143">
        <v>13</v>
      </c>
      <c r="E143">
        <v>0</v>
      </c>
      <c r="F143">
        <v>81</v>
      </c>
      <c r="G143" s="3">
        <v>15</v>
      </c>
      <c r="H143" s="33">
        <f t="shared" si="2"/>
        <v>0</v>
      </c>
    </row>
    <row r="144" spans="1:8" x14ac:dyDescent="0.25">
      <c r="A144" s="3">
        <v>143</v>
      </c>
      <c r="B144" t="s">
        <v>471</v>
      </c>
      <c r="C144" t="s">
        <v>4</v>
      </c>
      <c r="D144">
        <v>0</v>
      </c>
      <c r="E144">
        <v>0</v>
      </c>
      <c r="F144">
        <v>0</v>
      </c>
      <c r="G144" s="3">
        <v>1</v>
      </c>
      <c r="H144" s="33">
        <f t="shared" si="2"/>
        <v>0</v>
      </c>
    </row>
    <row r="145" spans="1:8" x14ac:dyDescent="0.25">
      <c r="A145" s="3">
        <v>144</v>
      </c>
      <c r="B145" t="s">
        <v>142</v>
      </c>
      <c r="C145" t="s">
        <v>4</v>
      </c>
      <c r="D145">
        <v>21</v>
      </c>
      <c r="E145">
        <v>0</v>
      </c>
      <c r="F145">
        <v>332</v>
      </c>
      <c r="G145" s="3">
        <v>16</v>
      </c>
      <c r="H145" s="33">
        <f t="shared" si="2"/>
        <v>0</v>
      </c>
    </row>
    <row r="146" spans="1:8" x14ac:dyDescent="0.25">
      <c r="A146" s="3">
        <v>145</v>
      </c>
      <c r="B146" t="s">
        <v>358</v>
      </c>
      <c r="C146" t="s">
        <v>4</v>
      </c>
      <c r="D146">
        <v>36</v>
      </c>
      <c r="E146">
        <v>0</v>
      </c>
      <c r="F146">
        <v>0</v>
      </c>
      <c r="G146" s="3">
        <v>0</v>
      </c>
      <c r="H146" s="33" t="e">
        <f t="shared" si="2"/>
        <v>#DIV/0!</v>
      </c>
    </row>
    <row r="147" spans="1:8" x14ac:dyDescent="0.25">
      <c r="A147" s="3">
        <v>146</v>
      </c>
      <c r="B147" t="s">
        <v>144</v>
      </c>
      <c r="C147" t="s">
        <v>4</v>
      </c>
      <c r="D147">
        <v>183</v>
      </c>
      <c r="E147">
        <v>3</v>
      </c>
      <c r="F147">
        <v>678</v>
      </c>
      <c r="G147" s="3">
        <v>82</v>
      </c>
      <c r="H147" s="33">
        <f t="shared" si="2"/>
        <v>3.6585365853658534E-2</v>
      </c>
    </row>
    <row r="148" spans="1:8" x14ac:dyDescent="0.25">
      <c r="A148" s="3">
        <v>147</v>
      </c>
      <c r="B148" t="s">
        <v>145</v>
      </c>
      <c r="C148" t="s">
        <v>4</v>
      </c>
      <c r="D148">
        <v>16</v>
      </c>
      <c r="E148">
        <v>0</v>
      </c>
      <c r="F148">
        <v>0</v>
      </c>
      <c r="G148" s="3">
        <v>0</v>
      </c>
      <c r="H148" s="33" t="e">
        <f t="shared" si="2"/>
        <v>#DIV/0!</v>
      </c>
    </row>
    <row r="149" spans="1:8" x14ac:dyDescent="0.25">
      <c r="A149" s="3">
        <v>148</v>
      </c>
      <c r="B149" t="s">
        <v>473</v>
      </c>
      <c r="C149" t="s">
        <v>4</v>
      </c>
      <c r="D149">
        <v>1</v>
      </c>
      <c r="E149">
        <v>0</v>
      </c>
      <c r="F149">
        <v>3</v>
      </c>
      <c r="G149" s="3">
        <v>6</v>
      </c>
      <c r="H149" s="33">
        <f t="shared" si="2"/>
        <v>0</v>
      </c>
    </row>
    <row r="150" spans="1:8" x14ac:dyDescent="0.25">
      <c r="A150" s="3">
        <v>149</v>
      </c>
      <c r="B150" t="s">
        <v>348</v>
      </c>
      <c r="C150" t="s">
        <v>4</v>
      </c>
      <c r="D150">
        <v>166</v>
      </c>
      <c r="E150">
        <v>0</v>
      </c>
      <c r="F150">
        <v>0</v>
      </c>
      <c r="G150" s="3">
        <v>0</v>
      </c>
      <c r="H150" s="33" t="e">
        <f t="shared" si="2"/>
        <v>#DIV/0!</v>
      </c>
    </row>
    <row r="151" spans="1:8" x14ac:dyDescent="0.25">
      <c r="A151" s="3">
        <v>150</v>
      </c>
      <c r="B151" t="s">
        <v>147</v>
      </c>
      <c r="C151" t="s">
        <v>4</v>
      </c>
      <c r="D151">
        <v>0</v>
      </c>
      <c r="E151">
        <v>0</v>
      </c>
      <c r="F151">
        <v>11</v>
      </c>
      <c r="G151" s="3">
        <v>0</v>
      </c>
      <c r="H151" s="33" t="e">
        <f t="shared" si="2"/>
        <v>#DIV/0!</v>
      </c>
    </row>
    <row r="152" spans="1:8" x14ac:dyDescent="0.25">
      <c r="A152" s="3">
        <v>151</v>
      </c>
      <c r="B152" t="s">
        <v>148</v>
      </c>
      <c r="C152" t="s">
        <v>4</v>
      </c>
      <c r="D152">
        <v>234</v>
      </c>
      <c r="E152">
        <v>0</v>
      </c>
      <c r="F152">
        <v>0</v>
      </c>
      <c r="G152" s="3">
        <v>0</v>
      </c>
      <c r="H152" s="33" t="e">
        <f t="shared" si="2"/>
        <v>#DIV/0!</v>
      </c>
    </row>
    <row r="153" spans="1:8" x14ac:dyDescent="0.25">
      <c r="A153" s="3">
        <v>152</v>
      </c>
      <c r="B153" t="s">
        <v>549</v>
      </c>
      <c r="C153" t="s">
        <v>4</v>
      </c>
      <c r="D153">
        <v>2</v>
      </c>
      <c r="E153">
        <v>0</v>
      </c>
      <c r="F153">
        <v>0</v>
      </c>
      <c r="G153" s="3">
        <v>0</v>
      </c>
      <c r="H153" s="33" t="e">
        <f t="shared" si="2"/>
        <v>#DIV/0!</v>
      </c>
    </row>
    <row r="154" spans="1:8" x14ac:dyDescent="0.25">
      <c r="A154" s="3">
        <v>153</v>
      </c>
      <c r="B154" t="s">
        <v>474</v>
      </c>
      <c r="C154" t="s">
        <v>4</v>
      </c>
      <c r="D154">
        <v>0</v>
      </c>
      <c r="E154">
        <v>0</v>
      </c>
      <c r="F154">
        <v>1</v>
      </c>
      <c r="G154" s="3">
        <v>0</v>
      </c>
      <c r="H154" s="33" t="e">
        <f t="shared" si="2"/>
        <v>#DIV/0!</v>
      </c>
    </row>
    <row r="155" spans="1:8" x14ac:dyDescent="0.25">
      <c r="A155" s="3">
        <v>154</v>
      </c>
      <c r="B155" t="s">
        <v>405</v>
      </c>
      <c r="C155" t="s">
        <v>4</v>
      </c>
      <c r="D155">
        <v>0</v>
      </c>
      <c r="E155">
        <v>0</v>
      </c>
      <c r="F155">
        <v>22</v>
      </c>
      <c r="G155" s="3">
        <v>16</v>
      </c>
      <c r="H155" s="33">
        <f t="shared" si="2"/>
        <v>0</v>
      </c>
    </row>
    <row r="156" spans="1:8" x14ac:dyDescent="0.25">
      <c r="A156" s="3">
        <v>155</v>
      </c>
      <c r="B156" t="s">
        <v>150</v>
      </c>
      <c r="C156" t="s">
        <v>4</v>
      </c>
      <c r="D156">
        <v>103</v>
      </c>
      <c r="E156">
        <v>0</v>
      </c>
      <c r="F156">
        <v>339</v>
      </c>
      <c r="G156" s="3">
        <v>265</v>
      </c>
      <c r="H156" s="33">
        <f t="shared" si="2"/>
        <v>0</v>
      </c>
    </row>
    <row r="157" spans="1:8" x14ac:dyDescent="0.25">
      <c r="A157" s="3">
        <v>156</v>
      </c>
      <c r="B157" t="s">
        <v>414</v>
      </c>
      <c r="C157" t="s">
        <v>4</v>
      </c>
      <c r="D157">
        <v>0</v>
      </c>
      <c r="E157">
        <v>0</v>
      </c>
      <c r="F157">
        <v>1</v>
      </c>
      <c r="G157" s="3">
        <v>0</v>
      </c>
      <c r="H157" s="33" t="e">
        <f t="shared" si="2"/>
        <v>#DIV/0!</v>
      </c>
    </row>
    <row r="158" spans="1:8" x14ac:dyDescent="0.25">
      <c r="A158" s="3">
        <v>157</v>
      </c>
      <c r="B158" t="s">
        <v>550</v>
      </c>
      <c r="C158" t="s">
        <v>4</v>
      </c>
      <c r="D158">
        <v>1</v>
      </c>
      <c r="E158">
        <v>0</v>
      </c>
      <c r="F158">
        <v>0</v>
      </c>
      <c r="G158" s="3">
        <v>0</v>
      </c>
      <c r="H158" s="33" t="e">
        <f t="shared" si="2"/>
        <v>#DIV/0!</v>
      </c>
    </row>
    <row r="159" spans="1:8" x14ac:dyDescent="0.25">
      <c r="A159" s="3">
        <v>158</v>
      </c>
      <c r="B159" t="s">
        <v>551</v>
      </c>
      <c r="C159" t="s">
        <v>4</v>
      </c>
      <c r="D159">
        <v>0</v>
      </c>
      <c r="E159">
        <v>0</v>
      </c>
      <c r="F159">
        <v>1</v>
      </c>
      <c r="G159" s="3">
        <v>0</v>
      </c>
      <c r="H159" s="33" t="e">
        <f t="shared" si="2"/>
        <v>#DIV/0!</v>
      </c>
    </row>
    <row r="160" spans="1:8" x14ac:dyDescent="0.25">
      <c r="A160" s="3">
        <v>159</v>
      </c>
      <c r="B160" t="s">
        <v>359</v>
      </c>
      <c r="C160" t="s">
        <v>4</v>
      </c>
      <c r="D160">
        <v>0</v>
      </c>
      <c r="E160">
        <v>0</v>
      </c>
      <c r="F160">
        <v>1</v>
      </c>
      <c r="G160" s="3">
        <v>0</v>
      </c>
      <c r="H160" s="33" t="e">
        <f t="shared" si="2"/>
        <v>#DIV/0!</v>
      </c>
    </row>
    <row r="161" spans="1:8" x14ac:dyDescent="0.25">
      <c r="A161" s="3">
        <v>160</v>
      </c>
      <c r="B161" t="s">
        <v>153</v>
      </c>
      <c r="C161" t="s">
        <v>4</v>
      </c>
      <c r="D161">
        <v>59</v>
      </c>
      <c r="E161">
        <v>0</v>
      </c>
      <c r="F161">
        <v>747</v>
      </c>
      <c r="G161" s="3">
        <v>0</v>
      </c>
      <c r="H161" s="33" t="e">
        <f t="shared" si="2"/>
        <v>#DIV/0!</v>
      </c>
    </row>
    <row r="162" spans="1:8" x14ac:dyDescent="0.25">
      <c r="A162" s="3">
        <v>161</v>
      </c>
      <c r="B162" t="s">
        <v>552</v>
      </c>
      <c r="C162" t="s">
        <v>4</v>
      </c>
      <c r="D162">
        <v>0</v>
      </c>
      <c r="E162">
        <v>0</v>
      </c>
      <c r="F162">
        <v>1</v>
      </c>
      <c r="G162" s="3">
        <v>0</v>
      </c>
      <c r="H162" s="33" t="e">
        <f t="shared" si="2"/>
        <v>#DIV/0!</v>
      </c>
    </row>
    <row r="163" spans="1:8" x14ac:dyDescent="0.25">
      <c r="A163" s="3">
        <v>162</v>
      </c>
      <c r="B163" t="s">
        <v>553</v>
      </c>
      <c r="C163" t="s">
        <v>4</v>
      </c>
      <c r="D163">
        <v>0</v>
      </c>
      <c r="E163">
        <v>0</v>
      </c>
      <c r="F163">
        <v>1</v>
      </c>
      <c r="G163" s="3">
        <v>0</v>
      </c>
      <c r="H163" s="33" t="e">
        <f t="shared" si="2"/>
        <v>#DIV/0!</v>
      </c>
    </row>
    <row r="164" spans="1:8" x14ac:dyDescent="0.25">
      <c r="A164" s="3">
        <v>163</v>
      </c>
      <c r="B164" t="s">
        <v>155</v>
      </c>
      <c r="C164" t="s">
        <v>4</v>
      </c>
      <c r="D164">
        <v>383</v>
      </c>
      <c r="E164">
        <v>0</v>
      </c>
      <c r="F164">
        <v>3</v>
      </c>
      <c r="G164" s="3">
        <v>2</v>
      </c>
      <c r="H164" s="33">
        <f t="shared" si="2"/>
        <v>0</v>
      </c>
    </row>
    <row r="165" spans="1:8" x14ac:dyDescent="0.25">
      <c r="A165" s="3">
        <v>164</v>
      </c>
      <c r="B165" t="s">
        <v>159</v>
      </c>
      <c r="C165" t="s">
        <v>4</v>
      </c>
      <c r="D165">
        <v>17</v>
      </c>
      <c r="E165">
        <v>0</v>
      </c>
      <c r="F165">
        <v>49</v>
      </c>
      <c r="G165" s="3">
        <v>3</v>
      </c>
      <c r="H165" s="33">
        <f t="shared" si="2"/>
        <v>0</v>
      </c>
    </row>
    <row r="166" spans="1:8" x14ac:dyDescent="0.25">
      <c r="A166" s="3">
        <v>165</v>
      </c>
      <c r="B166" t="s">
        <v>161</v>
      </c>
      <c r="C166" t="s">
        <v>4</v>
      </c>
      <c r="D166">
        <v>106</v>
      </c>
      <c r="E166">
        <v>0</v>
      </c>
      <c r="F166">
        <v>0</v>
      </c>
      <c r="G166" s="3">
        <v>0</v>
      </c>
      <c r="H166" s="33" t="e">
        <f t="shared" si="2"/>
        <v>#DIV/0!</v>
      </c>
    </row>
    <row r="167" spans="1:8" x14ac:dyDescent="0.25">
      <c r="A167" s="3">
        <v>166</v>
      </c>
      <c r="B167" t="s">
        <v>374</v>
      </c>
      <c r="C167" t="s">
        <v>4</v>
      </c>
      <c r="D167">
        <v>69</v>
      </c>
      <c r="E167">
        <v>0</v>
      </c>
      <c r="F167">
        <v>0</v>
      </c>
      <c r="G167" s="3">
        <v>0</v>
      </c>
      <c r="H167" s="33" t="e">
        <f t="shared" si="2"/>
        <v>#DIV/0!</v>
      </c>
    </row>
    <row r="168" spans="1:8" x14ac:dyDescent="0.25">
      <c r="A168" s="3">
        <v>167</v>
      </c>
      <c r="B168" t="s">
        <v>162</v>
      </c>
      <c r="C168" t="s">
        <v>4</v>
      </c>
      <c r="D168">
        <v>1665</v>
      </c>
      <c r="E168">
        <v>1182</v>
      </c>
      <c r="F168">
        <v>6016</v>
      </c>
      <c r="G168" s="3">
        <v>3410</v>
      </c>
      <c r="H168" s="33">
        <f t="shared" si="2"/>
        <v>0.34662756598240468</v>
      </c>
    </row>
    <row r="169" spans="1:8" x14ac:dyDescent="0.25">
      <c r="A169" s="3">
        <v>168</v>
      </c>
      <c r="B169" t="s">
        <v>165</v>
      </c>
      <c r="C169" t="s">
        <v>4</v>
      </c>
      <c r="D169">
        <v>147</v>
      </c>
      <c r="E169">
        <v>0</v>
      </c>
      <c r="F169">
        <v>401</v>
      </c>
      <c r="G169" s="3">
        <v>24</v>
      </c>
      <c r="H169" s="33">
        <f t="shared" si="2"/>
        <v>0</v>
      </c>
    </row>
    <row r="170" spans="1:8" x14ac:dyDescent="0.25">
      <c r="A170" s="3">
        <v>169</v>
      </c>
      <c r="B170" t="s">
        <v>166</v>
      </c>
      <c r="C170" t="s">
        <v>4</v>
      </c>
      <c r="D170">
        <v>321</v>
      </c>
      <c r="E170">
        <v>0</v>
      </c>
      <c r="F170">
        <v>727</v>
      </c>
      <c r="G170" s="3">
        <v>2</v>
      </c>
      <c r="H170" s="33">
        <f t="shared" si="2"/>
        <v>0</v>
      </c>
    </row>
    <row r="171" spans="1:8" x14ac:dyDescent="0.25">
      <c r="A171" s="3">
        <v>170</v>
      </c>
      <c r="B171" t="s">
        <v>167</v>
      </c>
      <c r="C171" t="s">
        <v>4</v>
      </c>
      <c r="D171">
        <v>224</v>
      </c>
      <c r="E171">
        <v>0</v>
      </c>
      <c r="F171">
        <v>0</v>
      </c>
      <c r="G171" s="3">
        <v>0</v>
      </c>
      <c r="H171" s="33" t="e">
        <f t="shared" si="2"/>
        <v>#DIV/0!</v>
      </c>
    </row>
    <row r="172" spans="1:8" x14ac:dyDescent="0.25">
      <c r="A172" s="3">
        <v>171</v>
      </c>
      <c r="B172" t="s">
        <v>168</v>
      </c>
      <c r="C172" t="s">
        <v>4</v>
      </c>
      <c r="D172">
        <v>24</v>
      </c>
      <c r="E172">
        <v>0</v>
      </c>
      <c r="F172">
        <v>96</v>
      </c>
      <c r="G172" s="3">
        <v>1</v>
      </c>
      <c r="H172" s="33">
        <f t="shared" si="2"/>
        <v>0</v>
      </c>
    </row>
    <row r="173" spans="1:8" x14ac:dyDescent="0.25">
      <c r="A173" s="3">
        <v>172</v>
      </c>
      <c r="B173" t="s">
        <v>169</v>
      </c>
      <c r="C173" t="s">
        <v>4</v>
      </c>
      <c r="D173">
        <v>20</v>
      </c>
      <c r="E173">
        <v>0</v>
      </c>
      <c r="F173">
        <v>614</v>
      </c>
      <c r="G173" s="3">
        <v>15</v>
      </c>
      <c r="H173" s="33">
        <f t="shared" si="2"/>
        <v>0</v>
      </c>
    </row>
    <row r="174" spans="1:8" x14ac:dyDescent="0.25">
      <c r="A174" s="3">
        <v>173</v>
      </c>
      <c r="B174" t="s">
        <v>170</v>
      </c>
      <c r="C174" t="s">
        <v>4</v>
      </c>
      <c r="D174">
        <v>160</v>
      </c>
      <c r="E174">
        <v>0</v>
      </c>
      <c r="F174">
        <v>0</v>
      </c>
      <c r="G174" s="3">
        <v>0</v>
      </c>
      <c r="H174" s="33" t="e">
        <f t="shared" si="2"/>
        <v>#DIV/0!</v>
      </c>
    </row>
    <row r="175" spans="1:8" x14ac:dyDescent="0.25">
      <c r="A175" s="3">
        <v>174</v>
      </c>
      <c r="B175" t="s">
        <v>171</v>
      </c>
      <c r="C175" t="s">
        <v>4</v>
      </c>
      <c r="D175">
        <v>43</v>
      </c>
      <c r="E175">
        <v>0</v>
      </c>
      <c r="F175">
        <v>86</v>
      </c>
      <c r="G175" s="3">
        <v>38</v>
      </c>
      <c r="H175" s="33">
        <f t="shared" si="2"/>
        <v>0</v>
      </c>
    </row>
    <row r="176" spans="1:8" x14ac:dyDescent="0.25">
      <c r="A176" s="3">
        <v>175</v>
      </c>
      <c r="B176" t="s">
        <v>172</v>
      </c>
      <c r="C176" t="s">
        <v>4</v>
      </c>
      <c r="D176">
        <v>25</v>
      </c>
      <c r="E176">
        <v>0</v>
      </c>
      <c r="F176">
        <v>0</v>
      </c>
      <c r="G176" s="3">
        <v>0</v>
      </c>
      <c r="H176" s="33" t="e">
        <f t="shared" si="2"/>
        <v>#DIV/0!</v>
      </c>
    </row>
    <row r="177" spans="1:8" x14ac:dyDescent="0.25">
      <c r="A177" s="3">
        <v>176</v>
      </c>
      <c r="B177" t="s">
        <v>479</v>
      </c>
      <c r="C177" t="s">
        <v>4</v>
      </c>
      <c r="D177">
        <v>0</v>
      </c>
      <c r="E177">
        <v>0</v>
      </c>
      <c r="F177">
        <v>1</v>
      </c>
      <c r="G177" s="3">
        <v>0</v>
      </c>
      <c r="H177" s="33" t="e">
        <f t="shared" si="2"/>
        <v>#DIV/0!</v>
      </c>
    </row>
    <row r="178" spans="1:8" x14ac:dyDescent="0.25">
      <c r="A178" s="3">
        <v>177</v>
      </c>
      <c r="B178" t="s">
        <v>173</v>
      </c>
      <c r="C178" t="s">
        <v>4</v>
      </c>
      <c r="D178">
        <v>506</v>
      </c>
      <c r="E178">
        <v>0</v>
      </c>
      <c r="F178">
        <v>1662</v>
      </c>
      <c r="G178" s="3">
        <v>992</v>
      </c>
      <c r="H178" s="33">
        <f t="shared" si="2"/>
        <v>0</v>
      </c>
    </row>
    <row r="179" spans="1:8" x14ac:dyDescent="0.25">
      <c r="A179" s="3">
        <v>178</v>
      </c>
      <c r="B179" t="s">
        <v>554</v>
      </c>
      <c r="C179" t="s">
        <v>4</v>
      </c>
      <c r="D179">
        <v>0</v>
      </c>
      <c r="E179">
        <v>0</v>
      </c>
      <c r="F179">
        <v>1</v>
      </c>
      <c r="G179" s="3">
        <v>0</v>
      </c>
      <c r="H179" s="33" t="e">
        <f t="shared" si="2"/>
        <v>#DIV/0!</v>
      </c>
    </row>
    <row r="180" spans="1:8" x14ac:dyDescent="0.25">
      <c r="A180" s="3">
        <v>179</v>
      </c>
      <c r="B180" t="s">
        <v>175</v>
      </c>
      <c r="C180" t="s">
        <v>4</v>
      </c>
      <c r="D180">
        <v>70</v>
      </c>
      <c r="E180">
        <v>0</v>
      </c>
      <c r="F180">
        <v>182</v>
      </c>
      <c r="G180" s="3">
        <v>4</v>
      </c>
      <c r="H180" s="33">
        <f t="shared" si="2"/>
        <v>0</v>
      </c>
    </row>
    <row r="181" spans="1:8" x14ac:dyDescent="0.25">
      <c r="A181" s="3">
        <v>180</v>
      </c>
      <c r="B181" t="s">
        <v>176</v>
      </c>
      <c r="C181" t="s">
        <v>4</v>
      </c>
      <c r="D181">
        <v>2</v>
      </c>
      <c r="E181">
        <v>0</v>
      </c>
      <c r="F181">
        <v>14</v>
      </c>
      <c r="G181" s="3">
        <v>3</v>
      </c>
      <c r="H181" s="33">
        <f t="shared" si="2"/>
        <v>0</v>
      </c>
    </row>
    <row r="182" spans="1:8" x14ac:dyDescent="0.25">
      <c r="A182" s="3">
        <v>181</v>
      </c>
      <c r="B182" t="s">
        <v>177</v>
      </c>
      <c r="C182" t="s">
        <v>4</v>
      </c>
      <c r="D182">
        <v>24</v>
      </c>
      <c r="E182">
        <v>0</v>
      </c>
      <c r="F182">
        <v>85</v>
      </c>
      <c r="G182" s="3">
        <v>2</v>
      </c>
      <c r="H182" s="33">
        <f t="shared" si="2"/>
        <v>0</v>
      </c>
    </row>
    <row r="183" spans="1:8" x14ac:dyDescent="0.25">
      <c r="A183" s="3">
        <v>182</v>
      </c>
      <c r="B183" t="s">
        <v>555</v>
      </c>
      <c r="C183" t="s">
        <v>4</v>
      </c>
      <c r="D183">
        <v>0</v>
      </c>
      <c r="E183">
        <v>0</v>
      </c>
      <c r="F183">
        <v>2</v>
      </c>
      <c r="G183" s="3">
        <v>0</v>
      </c>
      <c r="H183" s="33" t="e">
        <f t="shared" si="2"/>
        <v>#DIV/0!</v>
      </c>
    </row>
    <row r="184" spans="1:8" x14ac:dyDescent="0.25">
      <c r="A184" s="3">
        <v>183</v>
      </c>
      <c r="B184" t="s">
        <v>178</v>
      </c>
      <c r="C184" t="s">
        <v>4</v>
      </c>
      <c r="D184">
        <v>3</v>
      </c>
      <c r="E184">
        <v>0</v>
      </c>
      <c r="F184">
        <v>0</v>
      </c>
      <c r="G184" s="3">
        <v>0</v>
      </c>
      <c r="H184" s="33" t="e">
        <f t="shared" si="2"/>
        <v>#DIV/0!</v>
      </c>
    </row>
    <row r="185" spans="1:8" x14ac:dyDescent="0.25">
      <c r="A185" s="3">
        <v>184</v>
      </c>
      <c r="B185" t="s">
        <v>480</v>
      </c>
      <c r="C185" t="s">
        <v>4</v>
      </c>
      <c r="D185">
        <v>0</v>
      </c>
      <c r="E185">
        <v>0</v>
      </c>
      <c r="F185">
        <v>1</v>
      </c>
      <c r="G185" s="3">
        <v>0</v>
      </c>
      <c r="H185" s="33" t="e">
        <f t="shared" si="2"/>
        <v>#DIV/0!</v>
      </c>
    </row>
    <row r="186" spans="1:8" x14ac:dyDescent="0.25">
      <c r="A186" s="3">
        <v>185</v>
      </c>
      <c r="B186" t="s">
        <v>179</v>
      </c>
      <c r="C186" t="s">
        <v>4</v>
      </c>
      <c r="D186">
        <v>58</v>
      </c>
      <c r="E186">
        <v>0</v>
      </c>
      <c r="F186">
        <v>1</v>
      </c>
      <c r="G186" s="3">
        <v>0</v>
      </c>
      <c r="H186" s="33" t="e">
        <f t="shared" si="2"/>
        <v>#DIV/0!</v>
      </c>
    </row>
    <row r="187" spans="1:8" x14ac:dyDescent="0.25">
      <c r="A187" s="3">
        <v>186</v>
      </c>
      <c r="B187" t="s">
        <v>556</v>
      </c>
      <c r="C187" t="s">
        <v>4</v>
      </c>
      <c r="D187">
        <v>1</v>
      </c>
      <c r="E187">
        <v>0</v>
      </c>
      <c r="F187">
        <v>0</v>
      </c>
      <c r="G187" s="3">
        <v>0</v>
      </c>
      <c r="H187" s="33" t="e">
        <f t="shared" si="2"/>
        <v>#DIV/0!</v>
      </c>
    </row>
    <row r="188" spans="1:8" x14ac:dyDescent="0.25">
      <c r="A188" s="3">
        <v>187</v>
      </c>
      <c r="B188" t="s">
        <v>481</v>
      </c>
      <c r="C188" t="s">
        <v>4</v>
      </c>
      <c r="D188">
        <v>0</v>
      </c>
      <c r="E188">
        <v>0</v>
      </c>
      <c r="F188">
        <v>280</v>
      </c>
      <c r="G188" s="3">
        <v>4</v>
      </c>
      <c r="H188" s="33">
        <f t="shared" si="2"/>
        <v>0</v>
      </c>
    </row>
    <row r="189" spans="1:8" x14ac:dyDescent="0.25">
      <c r="A189" s="3">
        <v>188</v>
      </c>
      <c r="B189" t="s">
        <v>180</v>
      </c>
      <c r="C189" t="s">
        <v>4</v>
      </c>
      <c r="D189">
        <v>94</v>
      </c>
      <c r="E189">
        <v>0</v>
      </c>
      <c r="F189">
        <v>0</v>
      </c>
      <c r="G189" s="3">
        <v>0</v>
      </c>
      <c r="H189" s="33" t="e">
        <f t="shared" si="2"/>
        <v>#DIV/0!</v>
      </c>
    </row>
    <row r="190" spans="1:8" x14ac:dyDescent="0.25">
      <c r="A190" s="3">
        <v>189</v>
      </c>
      <c r="B190" t="s">
        <v>181</v>
      </c>
      <c r="C190" t="s">
        <v>4</v>
      </c>
      <c r="D190">
        <v>829</v>
      </c>
      <c r="E190">
        <v>0</v>
      </c>
      <c r="F190">
        <v>0</v>
      </c>
      <c r="G190" s="3">
        <v>0</v>
      </c>
      <c r="H190" s="33" t="e">
        <f t="shared" si="2"/>
        <v>#DIV/0!</v>
      </c>
    </row>
    <row r="191" spans="1:8" x14ac:dyDescent="0.25">
      <c r="A191" s="3">
        <v>190</v>
      </c>
      <c r="B191" t="s">
        <v>182</v>
      </c>
      <c r="C191" t="s">
        <v>4</v>
      </c>
      <c r="D191">
        <v>14048</v>
      </c>
      <c r="E191">
        <v>0</v>
      </c>
      <c r="F191">
        <v>1413</v>
      </c>
      <c r="G191" s="3">
        <v>121</v>
      </c>
      <c r="H191" s="33">
        <f t="shared" si="2"/>
        <v>0</v>
      </c>
    </row>
    <row r="192" spans="1:8" x14ac:dyDescent="0.25">
      <c r="A192" s="3">
        <v>191</v>
      </c>
      <c r="B192" t="s">
        <v>557</v>
      </c>
      <c r="C192" t="s">
        <v>4</v>
      </c>
      <c r="D192">
        <v>0</v>
      </c>
      <c r="E192">
        <v>0</v>
      </c>
      <c r="F192">
        <v>1</v>
      </c>
      <c r="G192" s="3">
        <v>0</v>
      </c>
      <c r="H192" s="33" t="e">
        <f t="shared" si="2"/>
        <v>#DIV/0!</v>
      </c>
    </row>
    <row r="193" spans="1:8" x14ac:dyDescent="0.25">
      <c r="A193" s="3">
        <v>192</v>
      </c>
      <c r="B193" t="s">
        <v>416</v>
      </c>
      <c r="C193" t="s">
        <v>4</v>
      </c>
      <c r="D193">
        <v>0</v>
      </c>
      <c r="E193">
        <v>0</v>
      </c>
      <c r="F193">
        <v>3</v>
      </c>
      <c r="G193" s="3">
        <v>0</v>
      </c>
      <c r="H193" s="33" t="e">
        <f t="shared" si="2"/>
        <v>#DIV/0!</v>
      </c>
    </row>
    <row r="194" spans="1:8" x14ac:dyDescent="0.25">
      <c r="A194" s="3">
        <v>193</v>
      </c>
      <c r="B194" t="s">
        <v>184</v>
      </c>
      <c r="C194" t="s">
        <v>4</v>
      </c>
      <c r="D194">
        <v>1</v>
      </c>
      <c r="E194">
        <v>0</v>
      </c>
      <c r="F194">
        <v>504</v>
      </c>
      <c r="G194" s="3">
        <v>72</v>
      </c>
      <c r="H194" s="33">
        <f t="shared" ref="H194:H257" si="3">E194/G194</f>
        <v>0</v>
      </c>
    </row>
    <row r="195" spans="1:8" x14ac:dyDescent="0.25">
      <c r="A195" s="3">
        <v>194</v>
      </c>
      <c r="B195" t="s">
        <v>186</v>
      </c>
      <c r="C195" t="s">
        <v>4</v>
      </c>
      <c r="D195">
        <v>1</v>
      </c>
      <c r="E195">
        <v>0</v>
      </c>
      <c r="F195">
        <v>0</v>
      </c>
      <c r="G195" s="3">
        <v>0</v>
      </c>
      <c r="H195" s="33" t="e">
        <f t="shared" si="3"/>
        <v>#DIV/0!</v>
      </c>
    </row>
    <row r="196" spans="1:8" x14ac:dyDescent="0.25">
      <c r="A196" s="3">
        <v>195</v>
      </c>
      <c r="B196" t="s">
        <v>187</v>
      </c>
      <c r="C196" t="s">
        <v>4</v>
      </c>
      <c r="D196">
        <v>225</v>
      </c>
      <c r="E196">
        <v>4</v>
      </c>
      <c r="F196">
        <v>1338</v>
      </c>
      <c r="G196" s="3">
        <v>54</v>
      </c>
      <c r="H196" s="33">
        <f t="shared" si="3"/>
        <v>7.407407407407407E-2</v>
      </c>
    </row>
    <row r="197" spans="1:8" x14ac:dyDescent="0.25">
      <c r="A197" s="3">
        <v>196</v>
      </c>
      <c r="B197" t="s">
        <v>558</v>
      </c>
      <c r="C197" t="s">
        <v>4</v>
      </c>
      <c r="D197">
        <v>1</v>
      </c>
      <c r="E197">
        <v>0</v>
      </c>
      <c r="F197">
        <v>4</v>
      </c>
      <c r="G197" s="3">
        <v>0</v>
      </c>
      <c r="H197" s="33" t="e">
        <f t="shared" si="3"/>
        <v>#DIV/0!</v>
      </c>
    </row>
    <row r="198" spans="1:8" x14ac:dyDescent="0.25">
      <c r="A198" s="3">
        <v>197</v>
      </c>
      <c r="B198" t="s">
        <v>189</v>
      </c>
      <c r="C198" t="s">
        <v>4</v>
      </c>
      <c r="D198">
        <v>953</v>
      </c>
      <c r="E198">
        <v>22</v>
      </c>
      <c r="F198">
        <v>2056</v>
      </c>
      <c r="G198" s="3">
        <v>138</v>
      </c>
      <c r="H198" s="33">
        <f t="shared" si="3"/>
        <v>0.15942028985507245</v>
      </c>
    </row>
    <row r="199" spans="1:8" x14ac:dyDescent="0.25">
      <c r="A199" s="3">
        <v>198</v>
      </c>
      <c r="B199" t="s">
        <v>417</v>
      </c>
      <c r="C199" t="s">
        <v>4</v>
      </c>
      <c r="D199">
        <v>0</v>
      </c>
      <c r="E199">
        <v>0</v>
      </c>
      <c r="F199">
        <v>1</v>
      </c>
      <c r="G199" s="3">
        <v>0</v>
      </c>
      <c r="H199" s="33" t="e">
        <f t="shared" si="3"/>
        <v>#DIV/0!</v>
      </c>
    </row>
    <row r="200" spans="1:8" x14ac:dyDescent="0.25">
      <c r="A200" s="3">
        <v>199</v>
      </c>
      <c r="B200" t="s">
        <v>559</v>
      </c>
      <c r="C200" t="s">
        <v>4</v>
      </c>
      <c r="D200">
        <v>91</v>
      </c>
      <c r="E200">
        <v>0</v>
      </c>
      <c r="F200">
        <v>2</v>
      </c>
      <c r="G200" s="3">
        <v>1</v>
      </c>
      <c r="H200" s="33">
        <f t="shared" si="3"/>
        <v>0</v>
      </c>
    </row>
    <row r="201" spans="1:8" x14ac:dyDescent="0.25">
      <c r="A201" s="3">
        <v>200</v>
      </c>
      <c r="B201" t="s">
        <v>196</v>
      </c>
      <c r="C201" t="s">
        <v>4</v>
      </c>
      <c r="D201">
        <v>3</v>
      </c>
      <c r="E201">
        <v>0</v>
      </c>
      <c r="F201">
        <v>0</v>
      </c>
      <c r="G201" s="3">
        <v>0</v>
      </c>
      <c r="H201" s="33" t="e">
        <f t="shared" si="3"/>
        <v>#DIV/0!</v>
      </c>
    </row>
    <row r="202" spans="1:8" x14ac:dyDescent="0.25">
      <c r="A202" s="3">
        <v>201</v>
      </c>
      <c r="B202" t="s">
        <v>197</v>
      </c>
      <c r="C202" t="s">
        <v>4</v>
      </c>
      <c r="D202">
        <v>915</v>
      </c>
      <c r="E202">
        <v>3768</v>
      </c>
      <c r="F202">
        <v>1862</v>
      </c>
      <c r="G202" s="3">
        <v>271</v>
      </c>
      <c r="H202" s="33">
        <f t="shared" si="3"/>
        <v>13.904059040590406</v>
      </c>
    </row>
    <row r="203" spans="1:8" x14ac:dyDescent="0.25">
      <c r="A203" s="3">
        <v>202</v>
      </c>
      <c r="B203" t="s">
        <v>198</v>
      </c>
      <c r="C203" t="s">
        <v>4</v>
      </c>
      <c r="D203">
        <v>264</v>
      </c>
      <c r="E203">
        <v>1</v>
      </c>
      <c r="F203">
        <v>0</v>
      </c>
      <c r="G203" s="3">
        <v>1</v>
      </c>
      <c r="H203" s="33">
        <f t="shared" si="3"/>
        <v>1</v>
      </c>
    </row>
    <row r="204" spans="1:8" x14ac:dyDescent="0.25">
      <c r="A204" s="3">
        <v>203</v>
      </c>
      <c r="B204" t="s">
        <v>560</v>
      </c>
      <c r="C204" t="s">
        <v>4</v>
      </c>
      <c r="D204">
        <v>2</v>
      </c>
      <c r="E204">
        <v>0</v>
      </c>
      <c r="F204">
        <v>0</v>
      </c>
      <c r="G204" s="3">
        <v>0</v>
      </c>
      <c r="H204" s="33" t="e">
        <f t="shared" si="3"/>
        <v>#DIV/0!</v>
      </c>
    </row>
    <row r="205" spans="1:8" x14ac:dyDescent="0.25">
      <c r="A205" s="3">
        <v>204</v>
      </c>
      <c r="B205" t="s">
        <v>200</v>
      </c>
      <c r="C205" t="s">
        <v>4</v>
      </c>
      <c r="D205">
        <v>299</v>
      </c>
      <c r="E205">
        <v>0</v>
      </c>
      <c r="F205">
        <v>110</v>
      </c>
      <c r="G205" s="3">
        <v>17</v>
      </c>
      <c r="H205" s="33">
        <f t="shared" si="3"/>
        <v>0</v>
      </c>
    </row>
    <row r="206" spans="1:8" x14ac:dyDescent="0.25">
      <c r="A206" s="3">
        <v>205</v>
      </c>
      <c r="B206" t="s">
        <v>201</v>
      </c>
      <c r="C206" t="s">
        <v>4</v>
      </c>
      <c r="D206">
        <v>91</v>
      </c>
      <c r="E206">
        <v>0</v>
      </c>
      <c r="F206">
        <v>367</v>
      </c>
      <c r="G206" s="3">
        <v>19</v>
      </c>
      <c r="H206" s="33">
        <f t="shared" si="3"/>
        <v>0</v>
      </c>
    </row>
    <row r="207" spans="1:8" x14ac:dyDescent="0.25">
      <c r="A207" s="3">
        <v>206</v>
      </c>
      <c r="B207" t="s">
        <v>484</v>
      </c>
      <c r="C207" t="s">
        <v>4</v>
      </c>
      <c r="D207">
        <v>0</v>
      </c>
      <c r="E207">
        <v>0</v>
      </c>
      <c r="F207">
        <v>0</v>
      </c>
      <c r="G207" s="3">
        <v>1</v>
      </c>
      <c r="H207" s="33">
        <f t="shared" si="3"/>
        <v>0</v>
      </c>
    </row>
    <row r="208" spans="1:8" x14ac:dyDescent="0.25">
      <c r="A208" s="3">
        <v>207</v>
      </c>
      <c r="B208" t="s">
        <v>561</v>
      </c>
      <c r="C208" t="s">
        <v>4</v>
      </c>
      <c r="D208">
        <v>0</v>
      </c>
      <c r="E208">
        <v>0</v>
      </c>
      <c r="F208">
        <v>10</v>
      </c>
      <c r="G208" s="3">
        <v>0</v>
      </c>
      <c r="H208" s="33" t="e">
        <f t="shared" si="3"/>
        <v>#DIV/0!</v>
      </c>
    </row>
    <row r="209" spans="1:8" x14ac:dyDescent="0.25">
      <c r="A209" s="3">
        <v>208</v>
      </c>
      <c r="B209" t="s">
        <v>203</v>
      </c>
      <c r="C209" t="s">
        <v>4</v>
      </c>
      <c r="D209">
        <v>73</v>
      </c>
      <c r="E209">
        <v>0</v>
      </c>
      <c r="F209">
        <v>0</v>
      </c>
      <c r="G209" s="3">
        <v>0</v>
      </c>
      <c r="H209" s="33" t="e">
        <f t="shared" si="3"/>
        <v>#DIV/0!</v>
      </c>
    </row>
    <row r="210" spans="1:8" x14ac:dyDescent="0.25">
      <c r="A210" s="3">
        <v>209</v>
      </c>
      <c r="B210" t="s">
        <v>562</v>
      </c>
      <c r="C210" t="s">
        <v>4</v>
      </c>
      <c r="D210">
        <v>1</v>
      </c>
      <c r="E210">
        <v>0</v>
      </c>
      <c r="F210">
        <v>0</v>
      </c>
      <c r="G210" s="3">
        <v>0</v>
      </c>
      <c r="H210" s="33" t="e">
        <f t="shared" si="3"/>
        <v>#DIV/0!</v>
      </c>
    </row>
    <row r="211" spans="1:8" x14ac:dyDescent="0.25">
      <c r="A211" s="3">
        <v>210</v>
      </c>
      <c r="B211" t="s">
        <v>563</v>
      </c>
      <c r="C211" t="s">
        <v>4</v>
      </c>
      <c r="D211">
        <v>0</v>
      </c>
      <c r="E211">
        <v>0</v>
      </c>
      <c r="F211">
        <v>2</v>
      </c>
      <c r="G211" s="3">
        <v>0</v>
      </c>
      <c r="H211" s="33" t="e">
        <f t="shared" si="3"/>
        <v>#DIV/0!</v>
      </c>
    </row>
    <row r="212" spans="1:8" x14ac:dyDescent="0.25">
      <c r="A212" s="3">
        <v>211</v>
      </c>
      <c r="B212" t="s">
        <v>207</v>
      </c>
      <c r="C212" t="s">
        <v>4</v>
      </c>
      <c r="D212">
        <v>0</v>
      </c>
      <c r="E212">
        <v>0</v>
      </c>
      <c r="F212">
        <v>4</v>
      </c>
      <c r="G212" s="3">
        <v>0</v>
      </c>
      <c r="H212" s="33" t="e">
        <f t="shared" si="3"/>
        <v>#DIV/0!</v>
      </c>
    </row>
    <row r="213" spans="1:8" x14ac:dyDescent="0.25">
      <c r="A213" s="3">
        <v>212</v>
      </c>
      <c r="B213" t="s">
        <v>209</v>
      </c>
      <c r="C213" t="s">
        <v>4</v>
      </c>
      <c r="D213">
        <v>287</v>
      </c>
      <c r="E213">
        <v>0</v>
      </c>
      <c r="F213">
        <v>580</v>
      </c>
      <c r="G213" s="3">
        <v>11</v>
      </c>
      <c r="H213" s="33">
        <f t="shared" si="3"/>
        <v>0</v>
      </c>
    </row>
    <row r="214" spans="1:8" x14ac:dyDescent="0.25">
      <c r="A214" s="3">
        <v>213</v>
      </c>
      <c r="B214" t="s">
        <v>564</v>
      </c>
      <c r="C214" t="s">
        <v>4</v>
      </c>
      <c r="D214">
        <v>1</v>
      </c>
      <c r="E214">
        <v>0</v>
      </c>
      <c r="F214">
        <v>0</v>
      </c>
      <c r="G214" s="3">
        <v>0</v>
      </c>
      <c r="H214" s="33" t="e">
        <f t="shared" si="3"/>
        <v>#DIV/0!</v>
      </c>
    </row>
    <row r="215" spans="1:8" x14ac:dyDescent="0.25">
      <c r="A215" s="3">
        <v>214</v>
      </c>
      <c r="B215" t="s">
        <v>565</v>
      </c>
      <c r="C215" t="s">
        <v>4</v>
      </c>
      <c r="D215">
        <v>1</v>
      </c>
      <c r="E215">
        <v>0</v>
      </c>
      <c r="F215">
        <v>0</v>
      </c>
      <c r="G215" s="3">
        <v>0</v>
      </c>
      <c r="H215" s="33" t="e">
        <f t="shared" si="3"/>
        <v>#DIV/0!</v>
      </c>
    </row>
    <row r="216" spans="1:8" x14ac:dyDescent="0.25">
      <c r="A216" s="3">
        <v>215</v>
      </c>
      <c r="B216" t="s">
        <v>210</v>
      </c>
      <c r="C216" t="s">
        <v>4</v>
      </c>
      <c r="D216">
        <v>50</v>
      </c>
      <c r="E216">
        <v>0</v>
      </c>
      <c r="F216">
        <v>155</v>
      </c>
      <c r="G216" s="3">
        <v>5</v>
      </c>
      <c r="H216" s="33">
        <f t="shared" si="3"/>
        <v>0</v>
      </c>
    </row>
    <row r="217" spans="1:8" x14ac:dyDescent="0.25">
      <c r="A217" s="3">
        <v>216</v>
      </c>
      <c r="B217" t="s">
        <v>566</v>
      </c>
      <c r="C217" t="s">
        <v>4</v>
      </c>
      <c r="D217">
        <v>0</v>
      </c>
      <c r="E217">
        <v>0</v>
      </c>
      <c r="F217">
        <v>1</v>
      </c>
      <c r="G217" s="3">
        <v>0</v>
      </c>
      <c r="H217" s="33" t="e">
        <f t="shared" si="3"/>
        <v>#DIV/0!</v>
      </c>
    </row>
    <row r="218" spans="1:8" x14ac:dyDescent="0.25">
      <c r="A218" s="3">
        <v>217</v>
      </c>
      <c r="B218" t="s">
        <v>419</v>
      </c>
      <c r="C218" t="s">
        <v>4</v>
      </c>
      <c r="D218">
        <v>2</v>
      </c>
      <c r="E218">
        <v>0</v>
      </c>
      <c r="F218">
        <v>5</v>
      </c>
      <c r="G218" s="3">
        <v>12</v>
      </c>
      <c r="H218" s="33">
        <f t="shared" si="3"/>
        <v>0</v>
      </c>
    </row>
    <row r="219" spans="1:8" x14ac:dyDescent="0.25">
      <c r="A219" s="3">
        <v>218</v>
      </c>
      <c r="B219" t="s">
        <v>212</v>
      </c>
      <c r="C219" t="s">
        <v>4</v>
      </c>
      <c r="D219">
        <v>192</v>
      </c>
      <c r="E219">
        <v>4</v>
      </c>
      <c r="F219">
        <v>3</v>
      </c>
      <c r="G219" s="3">
        <v>10</v>
      </c>
      <c r="H219" s="33">
        <f t="shared" si="3"/>
        <v>0.4</v>
      </c>
    </row>
    <row r="220" spans="1:8" x14ac:dyDescent="0.25">
      <c r="A220" s="3">
        <v>219</v>
      </c>
      <c r="B220" t="s">
        <v>213</v>
      </c>
      <c r="C220" t="s">
        <v>4</v>
      </c>
      <c r="D220">
        <v>18</v>
      </c>
      <c r="E220">
        <v>0</v>
      </c>
      <c r="F220">
        <v>0</v>
      </c>
      <c r="G220" s="3">
        <v>0</v>
      </c>
      <c r="H220" s="33" t="e">
        <f t="shared" si="3"/>
        <v>#DIV/0!</v>
      </c>
    </row>
    <row r="221" spans="1:8" x14ac:dyDescent="0.25">
      <c r="A221" s="3">
        <v>220</v>
      </c>
      <c r="B221" t="s">
        <v>567</v>
      </c>
      <c r="C221" t="s">
        <v>4</v>
      </c>
      <c r="D221">
        <v>0</v>
      </c>
      <c r="E221">
        <v>0</v>
      </c>
      <c r="F221">
        <v>1</v>
      </c>
      <c r="G221" s="3">
        <v>0</v>
      </c>
      <c r="H221" s="33" t="e">
        <f t="shared" si="3"/>
        <v>#DIV/0!</v>
      </c>
    </row>
    <row r="222" spans="1:8" x14ac:dyDescent="0.25">
      <c r="A222" s="3">
        <v>221</v>
      </c>
      <c r="B222" t="s">
        <v>214</v>
      </c>
      <c r="C222" t="s">
        <v>4</v>
      </c>
      <c r="D222">
        <v>588</v>
      </c>
      <c r="E222">
        <v>0</v>
      </c>
      <c r="F222">
        <v>0</v>
      </c>
      <c r="G222" s="3">
        <v>0</v>
      </c>
      <c r="H222" s="33" t="e">
        <f t="shared" si="3"/>
        <v>#DIV/0!</v>
      </c>
    </row>
    <row r="223" spans="1:8" x14ac:dyDescent="0.25">
      <c r="A223" s="3">
        <v>222</v>
      </c>
      <c r="B223" t="s">
        <v>487</v>
      </c>
      <c r="C223" t="s">
        <v>4</v>
      </c>
      <c r="D223">
        <v>0</v>
      </c>
      <c r="E223">
        <v>0</v>
      </c>
      <c r="F223">
        <v>17</v>
      </c>
      <c r="G223" s="3">
        <v>2</v>
      </c>
      <c r="H223" s="33">
        <f t="shared" si="3"/>
        <v>0</v>
      </c>
    </row>
    <row r="224" spans="1:8" x14ac:dyDescent="0.25">
      <c r="A224" s="3">
        <v>223</v>
      </c>
      <c r="B224" t="s">
        <v>215</v>
      </c>
      <c r="C224" t="s">
        <v>4</v>
      </c>
      <c r="D224">
        <v>59</v>
      </c>
      <c r="E224">
        <v>2</v>
      </c>
      <c r="F224">
        <v>0</v>
      </c>
      <c r="G224" s="3">
        <v>0</v>
      </c>
      <c r="H224" s="33" t="e">
        <f t="shared" si="3"/>
        <v>#DIV/0!</v>
      </c>
    </row>
    <row r="225" spans="1:8" x14ac:dyDescent="0.25">
      <c r="A225" s="3">
        <v>224</v>
      </c>
      <c r="B225" t="s">
        <v>216</v>
      </c>
      <c r="C225" t="s">
        <v>4</v>
      </c>
      <c r="D225">
        <v>20</v>
      </c>
      <c r="E225">
        <v>0</v>
      </c>
      <c r="F225">
        <v>0</v>
      </c>
      <c r="G225" s="3">
        <v>0</v>
      </c>
      <c r="H225" s="33" t="e">
        <f t="shared" si="3"/>
        <v>#DIV/0!</v>
      </c>
    </row>
    <row r="226" spans="1:8" x14ac:dyDescent="0.25">
      <c r="A226" s="3">
        <v>225</v>
      </c>
      <c r="B226" t="s">
        <v>568</v>
      </c>
      <c r="C226" t="s">
        <v>4</v>
      </c>
      <c r="D226">
        <v>0</v>
      </c>
      <c r="E226">
        <v>0</v>
      </c>
      <c r="F226">
        <v>1</v>
      </c>
      <c r="G226" s="3">
        <v>0</v>
      </c>
      <c r="H226" s="33" t="e">
        <f t="shared" si="3"/>
        <v>#DIV/0!</v>
      </c>
    </row>
    <row r="227" spans="1:8" x14ac:dyDescent="0.25">
      <c r="A227" s="3">
        <v>226</v>
      </c>
      <c r="B227" t="s">
        <v>220</v>
      </c>
      <c r="C227" t="s">
        <v>4</v>
      </c>
      <c r="D227">
        <v>20</v>
      </c>
      <c r="E227">
        <v>0</v>
      </c>
      <c r="F227">
        <v>128</v>
      </c>
      <c r="G227" s="3">
        <v>38</v>
      </c>
      <c r="H227" s="33">
        <f t="shared" si="3"/>
        <v>0</v>
      </c>
    </row>
    <row r="228" spans="1:8" x14ac:dyDescent="0.25">
      <c r="A228" s="3">
        <v>227</v>
      </c>
      <c r="B228" t="s">
        <v>349</v>
      </c>
      <c r="C228" t="s">
        <v>4</v>
      </c>
      <c r="D228">
        <v>120</v>
      </c>
      <c r="E228">
        <v>0</v>
      </c>
      <c r="F228">
        <v>1</v>
      </c>
      <c r="G228" s="3">
        <v>1</v>
      </c>
      <c r="H228" s="33">
        <f t="shared" si="3"/>
        <v>0</v>
      </c>
    </row>
    <row r="229" spans="1:8" x14ac:dyDescent="0.25">
      <c r="A229" s="3">
        <v>228</v>
      </c>
      <c r="B229" t="s">
        <v>569</v>
      </c>
      <c r="C229" t="s">
        <v>4</v>
      </c>
      <c r="D229">
        <v>0</v>
      </c>
      <c r="E229">
        <v>0</v>
      </c>
      <c r="F229">
        <v>3</v>
      </c>
      <c r="G229" s="3">
        <v>0</v>
      </c>
      <c r="H229" s="33" t="e">
        <f t="shared" si="3"/>
        <v>#DIV/0!</v>
      </c>
    </row>
    <row r="230" spans="1:8" x14ac:dyDescent="0.25">
      <c r="A230" s="3">
        <v>229</v>
      </c>
      <c r="B230" t="s">
        <v>221</v>
      </c>
      <c r="C230" t="s">
        <v>4</v>
      </c>
      <c r="D230">
        <v>481</v>
      </c>
      <c r="E230">
        <v>0</v>
      </c>
      <c r="F230">
        <v>0</v>
      </c>
      <c r="G230" s="3">
        <v>0</v>
      </c>
      <c r="H230" s="33" t="e">
        <f t="shared" si="3"/>
        <v>#DIV/0!</v>
      </c>
    </row>
    <row r="231" spans="1:8" x14ac:dyDescent="0.25">
      <c r="A231" s="3">
        <v>230</v>
      </c>
      <c r="B231" t="s">
        <v>570</v>
      </c>
      <c r="C231" t="s">
        <v>4</v>
      </c>
      <c r="D231">
        <v>0</v>
      </c>
      <c r="E231">
        <v>0</v>
      </c>
      <c r="F231">
        <v>13</v>
      </c>
      <c r="G231" s="3">
        <v>1</v>
      </c>
      <c r="H231" s="33">
        <f t="shared" si="3"/>
        <v>0</v>
      </c>
    </row>
    <row r="232" spans="1:8" x14ac:dyDescent="0.25">
      <c r="A232" s="3">
        <v>231</v>
      </c>
      <c r="B232" t="s">
        <v>571</v>
      </c>
      <c r="C232" t="s">
        <v>4</v>
      </c>
      <c r="D232">
        <v>1</v>
      </c>
      <c r="E232">
        <v>0</v>
      </c>
      <c r="F232">
        <v>0</v>
      </c>
      <c r="G232" s="3">
        <v>0</v>
      </c>
      <c r="H232" s="33" t="e">
        <f t="shared" si="3"/>
        <v>#DIV/0!</v>
      </c>
    </row>
    <row r="233" spans="1:8" x14ac:dyDescent="0.25">
      <c r="A233" s="3">
        <v>232</v>
      </c>
      <c r="B233" t="s">
        <v>398</v>
      </c>
      <c r="C233" t="s">
        <v>4</v>
      </c>
      <c r="D233">
        <v>2</v>
      </c>
      <c r="E233">
        <v>0</v>
      </c>
      <c r="F233">
        <v>6</v>
      </c>
      <c r="G233" s="3">
        <v>1</v>
      </c>
      <c r="H233" s="33">
        <f t="shared" si="3"/>
        <v>0</v>
      </c>
    </row>
    <row r="234" spans="1:8" x14ac:dyDescent="0.25">
      <c r="A234" s="3">
        <v>233</v>
      </c>
      <c r="B234" t="s">
        <v>572</v>
      </c>
      <c r="C234" t="s">
        <v>4</v>
      </c>
      <c r="D234">
        <v>0</v>
      </c>
      <c r="E234">
        <v>0</v>
      </c>
      <c r="F234">
        <v>1</v>
      </c>
      <c r="G234" s="3">
        <v>0</v>
      </c>
      <c r="H234" s="33" t="e">
        <f t="shared" si="3"/>
        <v>#DIV/0!</v>
      </c>
    </row>
    <row r="235" spans="1:8" x14ac:dyDescent="0.25">
      <c r="A235" s="3">
        <v>234</v>
      </c>
      <c r="B235" t="s">
        <v>488</v>
      </c>
      <c r="C235" t="s">
        <v>4</v>
      </c>
      <c r="D235">
        <v>221</v>
      </c>
      <c r="E235">
        <v>0</v>
      </c>
      <c r="F235">
        <v>0</v>
      </c>
      <c r="G235" s="3">
        <v>2</v>
      </c>
      <c r="H235" s="33">
        <f t="shared" si="3"/>
        <v>0</v>
      </c>
    </row>
    <row r="236" spans="1:8" x14ac:dyDescent="0.25">
      <c r="A236" s="3">
        <v>235</v>
      </c>
      <c r="B236" t="s">
        <v>573</v>
      </c>
      <c r="C236" t="s">
        <v>4</v>
      </c>
      <c r="D236">
        <v>0</v>
      </c>
      <c r="E236">
        <v>0</v>
      </c>
      <c r="F236">
        <v>2</v>
      </c>
      <c r="G236" s="3">
        <v>0</v>
      </c>
      <c r="H236" s="33" t="e">
        <f t="shared" si="3"/>
        <v>#DIV/0!</v>
      </c>
    </row>
    <row r="237" spans="1:8" x14ac:dyDescent="0.25">
      <c r="A237" s="3">
        <v>236</v>
      </c>
      <c r="B237" t="s">
        <v>222</v>
      </c>
      <c r="C237" t="s">
        <v>4</v>
      </c>
      <c r="D237">
        <v>207</v>
      </c>
      <c r="E237">
        <v>0</v>
      </c>
      <c r="F237">
        <v>4</v>
      </c>
      <c r="G237" s="3">
        <v>4</v>
      </c>
      <c r="H237" s="33">
        <f t="shared" si="3"/>
        <v>0</v>
      </c>
    </row>
    <row r="238" spans="1:8" x14ac:dyDescent="0.25">
      <c r="A238" s="3">
        <v>237</v>
      </c>
      <c r="B238" t="s">
        <v>420</v>
      </c>
      <c r="C238" t="s">
        <v>4</v>
      </c>
      <c r="D238">
        <v>0</v>
      </c>
      <c r="E238">
        <v>0</v>
      </c>
      <c r="F238">
        <v>5</v>
      </c>
      <c r="G238" s="3">
        <v>3</v>
      </c>
      <c r="H238" s="33">
        <f t="shared" si="3"/>
        <v>0</v>
      </c>
    </row>
    <row r="239" spans="1:8" x14ac:dyDescent="0.25">
      <c r="A239" s="3">
        <v>238</v>
      </c>
      <c r="B239" t="s">
        <v>423</v>
      </c>
      <c r="C239" t="s">
        <v>4</v>
      </c>
      <c r="D239">
        <v>0</v>
      </c>
      <c r="E239">
        <v>0</v>
      </c>
      <c r="F239">
        <v>1</v>
      </c>
      <c r="G239" s="3">
        <v>0</v>
      </c>
      <c r="H239" s="33" t="e">
        <f t="shared" si="3"/>
        <v>#DIV/0!</v>
      </c>
    </row>
    <row r="240" spans="1:8" x14ac:dyDescent="0.25">
      <c r="A240" s="3">
        <v>239</v>
      </c>
      <c r="B240" t="s">
        <v>574</v>
      </c>
      <c r="C240" t="s">
        <v>4</v>
      </c>
      <c r="D240">
        <v>0</v>
      </c>
      <c r="E240">
        <v>0</v>
      </c>
      <c r="F240">
        <v>1</v>
      </c>
      <c r="G240" s="3">
        <v>0</v>
      </c>
      <c r="H240" s="33" t="e">
        <f t="shared" si="3"/>
        <v>#DIV/0!</v>
      </c>
    </row>
    <row r="241" spans="1:8" x14ac:dyDescent="0.25">
      <c r="A241" s="3">
        <v>240</v>
      </c>
      <c r="B241" t="s">
        <v>350</v>
      </c>
      <c r="C241" t="s">
        <v>4</v>
      </c>
      <c r="D241">
        <v>116</v>
      </c>
      <c r="E241">
        <v>0</v>
      </c>
      <c r="F241">
        <v>1213</v>
      </c>
      <c r="G241" s="3">
        <v>5</v>
      </c>
      <c r="H241" s="33">
        <f t="shared" si="3"/>
        <v>0</v>
      </c>
    </row>
    <row r="242" spans="1:8" x14ac:dyDescent="0.25">
      <c r="A242" s="3">
        <v>241</v>
      </c>
      <c r="B242" t="s">
        <v>575</v>
      </c>
      <c r="C242" t="s">
        <v>4</v>
      </c>
      <c r="D242">
        <v>1</v>
      </c>
      <c r="E242">
        <v>0</v>
      </c>
      <c r="F242">
        <v>0</v>
      </c>
      <c r="G242" s="3">
        <v>0</v>
      </c>
      <c r="H242" s="33" t="e">
        <f t="shared" si="3"/>
        <v>#DIV/0!</v>
      </c>
    </row>
    <row r="243" spans="1:8" x14ac:dyDescent="0.25">
      <c r="A243" s="3">
        <v>242</v>
      </c>
      <c r="B243" t="s">
        <v>576</v>
      </c>
      <c r="C243" t="s">
        <v>4</v>
      </c>
      <c r="D243">
        <v>0</v>
      </c>
      <c r="E243">
        <v>0</v>
      </c>
      <c r="F243">
        <v>1</v>
      </c>
      <c r="G243" s="3">
        <v>0</v>
      </c>
      <c r="H243" s="33" t="e">
        <f t="shared" si="3"/>
        <v>#DIV/0!</v>
      </c>
    </row>
    <row r="244" spans="1:8" x14ac:dyDescent="0.25">
      <c r="A244" s="3">
        <v>243</v>
      </c>
      <c r="B244" t="s">
        <v>577</v>
      </c>
      <c r="C244" t="s">
        <v>4</v>
      </c>
      <c r="D244">
        <v>0</v>
      </c>
      <c r="E244">
        <v>0</v>
      </c>
      <c r="F244">
        <v>1</v>
      </c>
      <c r="G244" s="3">
        <v>0</v>
      </c>
      <c r="H244" s="33" t="e">
        <f t="shared" si="3"/>
        <v>#DIV/0!</v>
      </c>
    </row>
    <row r="245" spans="1:8" x14ac:dyDescent="0.25">
      <c r="A245" s="3">
        <v>244</v>
      </c>
      <c r="B245" t="s">
        <v>224</v>
      </c>
      <c r="C245" t="s">
        <v>4</v>
      </c>
      <c r="D245">
        <v>181</v>
      </c>
      <c r="E245">
        <v>0</v>
      </c>
      <c r="F245">
        <v>706</v>
      </c>
      <c r="G245" s="3">
        <v>12</v>
      </c>
      <c r="H245" s="33">
        <f t="shared" si="3"/>
        <v>0</v>
      </c>
    </row>
    <row r="246" spans="1:8" x14ac:dyDescent="0.25">
      <c r="A246" s="3">
        <v>245</v>
      </c>
      <c r="B246" t="s">
        <v>225</v>
      </c>
      <c r="C246" t="s">
        <v>4</v>
      </c>
      <c r="D246">
        <v>21</v>
      </c>
      <c r="E246">
        <v>0</v>
      </c>
      <c r="F246">
        <v>56</v>
      </c>
      <c r="G246" s="3">
        <v>1</v>
      </c>
      <c r="H246" s="33">
        <f t="shared" si="3"/>
        <v>0</v>
      </c>
    </row>
    <row r="247" spans="1:8" x14ac:dyDescent="0.25">
      <c r="A247" s="3">
        <v>246</v>
      </c>
      <c r="B247" t="s">
        <v>491</v>
      </c>
      <c r="C247" t="s">
        <v>4</v>
      </c>
      <c r="D247">
        <v>50</v>
      </c>
      <c r="E247">
        <v>0</v>
      </c>
      <c r="F247">
        <v>0</v>
      </c>
      <c r="G247" s="3">
        <v>0</v>
      </c>
      <c r="H247" s="33" t="e">
        <f t="shared" si="3"/>
        <v>#DIV/0!</v>
      </c>
    </row>
    <row r="248" spans="1:8" x14ac:dyDescent="0.25">
      <c r="A248" s="3">
        <v>247</v>
      </c>
      <c r="B248" t="s">
        <v>386</v>
      </c>
      <c r="C248" t="s">
        <v>4</v>
      </c>
      <c r="D248">
        <v>0</v>
      </c>
      <c r="E248">
        <v>0</v>
      </c>
      <c r="F248">
        <v>1</v>
      </c>
      <c r="G248" s="3">
        <v>1</v>
      </c>
      <c r="H248" s="33">
        <f t="shared" si="3"/>
        <v>0</v>
      </c>
    </row>
    <row r="249" spans="1:8" x14ac:dyDescent="0.25">
      <c r="A249" s="3">
        <v>248</v>
      </c>
      <c r="B249" t="s">
        <v>578</v>
      </c>
      <c r="C249" t="s">
        <v>4</v>
      </c>
      <c r="D249">
        <v>0</v>
      </c>
      <c r="E249">
        <v>0</v>
      </c>
      <c r="F249">
        <v>2</v>
      </c>
      <c r="G249" s="3">
        <v>1</v>
      </c>
      <c r="H249" s="33">
        <f t="shared" si="3"/>
        <v>0</v>
      </c>
    </row>
    <row r="250" spans="1:8" x14ac:dyDescent="0.25">
      <c r="A250" s="3">
        <v>249</v>
      </c>
      <c r="B250" t="s">
        <v>579</v>
      </c>
      <c r="C250" t="s">
        <v>4</v>
      </c>
      <c r="D250">
        <v>0</v>
      </c>
      <c r="E250">
        <v>0</v>
      </c>
      <c r="F250">
        <v>1</v>
      </c>
      <c r="G250" s="3">
        <v>0</v>
      </c>
      <c r="H250" s="33" t="e">
        <f t="shared" si="3"/>
        <v>#DIV/0!</v>
      </c>
    </row>
    <row r="251" spans="1:8" x14ac:dyDescent="0.25">
      <c r="A251" s="3">
        <v>250</v>
      </c>
      <c r="B251" t="s">
        <v>427</v>
      </c>
      <c r="C251" t="s">
        <v>4</v>
      </c>
      <c r="D251">
        <v>0</v>
      </c>
      <c r="E251">
        <v>0</v>
      </c>
      <c r="F251">
        <v>1</v>
      </c>
      <c r="G251" s="3">
        <v>0</v>
      </c>
      <c r="H251" s="33" t="e">
        <f t="shared" si="3"/>
        <v>#DIV/0!</v>
      </c>
    </row>
    <row r="252" spans="1:8" x14ac:dyDescent="0.25">
      <c r="A252" s="3">
        <v>251</v>
      </c>
      <c r="B252" t="s">
        <v>580</v>
      </c>
      <c r="C252" t="s">
        <v>4</v>
      </c>
      <c r="D252">
        <v>0</v>
      </c>
      <c r="E252">
        <v>0</v>
      </c>
      <c r="F252">
        <v>1</v>
      </c>
      <c r="G252" s="3">
        <v>2</v>
      </c>
      <c r="H252" s="33">
        <f t="shared" si="3"/>
        <v>0</v>
      </c>
    </row>
    <row r="253" spans="1:8" x14ac:dyDescent="0.25">
      <c r="A253" s="3">
        <v>252</v>
      </c>
      <c r="B253" t="s">
        <v>581</v>
      </c>
      <c r="C253" t="s">
        <v>4</v>
      </c>
      <c r="D253">
        <v>1</v>
      </c>
      <c r="E253">
        <v>0</v>
      </c>
      <c r="F253">
        <v>0</v>
      </c>
      <c r="G253" s="3">
        <v>0</v>
      </c>
      <c r="H253" s="33" t="e">
        <f t="shared" si="3"/>
        <v>#DIV/0!</v>
      </c>
    </row>
    <row r="254" spans="1:8" x14ac:dyDescent="0.25">
      <c r="A254" s="3">
        <v>253</v>
      </c>
      <c r="B254" t="s">
        <v>582</v>
      </c>
      <c r="C254" t="s">
        <v>4</v>
      </c>
      <c r="D254">
        <v>0</v>
      </c>
      <c r="E254">
        <v>0</v>
      </c>
      <c r="F254">
        <v>1</v>
      </c>
      <c r="G254" s="3">
        <v>0</v>
      </c>
      <c r="H254" s="33" t="e">
        <f t="shared" si="3"/>
        <v>#DIV/0!</v>
      </c>
    </row>
    <row r="255" spans="1:8" x14ac:dyDescent="0.25">
      <c r="A255" s="3">
        <v>254</v>
      </c>
      <c r="B255" t="s">
        <v>399</v>
      </c>
      <c r="C255" t="s">
        <v>4</v>
      </c>
      <c r="D255">
        <v>2</v>
      </c>
      <c r="E255">
        <v>0</v>
      </c>
      <c r="F255">
        <v>0</v>
      </c>
      <c r="G255" s="3">
        <v>0</v>
      </c>
      <c r="H255" s="33" t="e">
        <f t="shared" si="3"/>
        <v>#DIV/0!</v>
      </c>
    </row>
    <row r="256" spans="1:8" x14ac:dyDescent="0.25">
      <c r="A256" s="3">
        <v>255</v>
      </c>
      <c r="B256" t="s">
        <v>583</v>
      </c>
      <c r="C256" t="s">
        <v>4</v>
      </c>
      <c r="D256">
        <v>1</v>
      </c>
      <c r="E256">
        <v>0</v>
      </c>
      <c r="F256">
        <v>0</v>
      </c>
      <c r="G256" s="3">
        <v>0</v>
      </c>
      <c r="H256" s="33" t="e">
        <f t="shared" si="3"/>
        <v>#DIV/0!</v>
      </c>
    </row>
    <row r="257" spans="1:8" x14ac:dyDescent="0.25">
      <c r="A257" s="3">
        <v>256</v>
      </c>
      <c r="B257" t="s">
        <v>584</v>
      </c>
      <c r="C257" t="s">
        <v>4</v>
      </c>
      <c r="D257">
        <v>0</v>
      </c>
      <c r="E257">
        <v>0</v>
      </c>
      <c r="F257">
        <v>3</v>
      </c>
      <c r="G257" s="3">
        <v>0</v>
      </c>
      <c r="H257" s="33" t="e">
        <f t="shared" si="3"/>
        <v>#DIV/0!</v>
      </c>
    </row>
    <row r="258" spans="1:8" x14ac:dyDescent="0.25">
      <c r="A258" s="3">
        <v>257</v>
      </c>
      <c r="B258" t="s">
        <v>493</v>
      </c>
      <c r="C258" t="s">
        <v>4</v>
      </c>
      <c r="D258">
        <v>0</v>
      </c>
      <c r="E258">
        <v>0</v>
      </c>
      <c r="F258">
        <v>3</v>
      </c>
      <c r="G258" s="3">
        <v>0</v>
      </c>
      <c r="H258" s="33" t="e">
        <f t="shared" ref="H258:H317" si="4">E258/G258</f>
        <v>#DIV/0!</v>
      </c>
    </row>
    <row r="259" spans="1:8" x14ac:dyDescent="0.25">
      <c r="A259" s="3">
        <v>258</v>
      </c>
      <c r="B259" t="s">
        <v>585</v>
      </c>
      <c r="C259" t="s">
        <v>4</v>
      </c>
      <c r="D259">
        <v>0</v>
      </c>
      <c r="E259">
        <v>0</v>
      </c>
      <c r="F259">
        <v>1</v>
      </c>
      <c r="G259" s="3">
        <v>0</v>
      </c>
      <c r="H259" s="33" t="e">
        <f t="shared" si="4"/>
        <v>#DIV/0!</v>
      </c>
    </row>
    <row r="260" spans="1:8" x14ac:dyDescent="0.25">
      <c r="A260" s="3">
        <v>259</v>
      </c>
      <c r="B260" t="s">
        <v>586</v>
      </c>
      <c r="C260" t="s">
        <v>4</v>
      </c>
      <c r="D260">
        <v>0</v>
      </c>
      <c r="E260">
        <v>0</v>
      </c>
      <c r="F260">
        <v>1</v>
      </c>
      <c r="G260" s="3">
        <v>0</v>
      </c>
      <c r="H260" s="33" t="e">
        <f t="shared" si="4"/>
        <v>#DIV/0!</v>
      </c>
    </row>
    <row r="261" spans="1:8" x14ac:dyDescent="0.25">
      <c r="A261" s="3">
        <v>260</v>
      </c>
      <c r="B261" t="s">
        <v>351</v>
      </c>
      <c r="C261" t="s">
        <v>4</v>
      </c>
      <c r="D261">
        <v>4</v>
      </c>
      <c r="E261">
        <v>0</v>
      </c>
      <c r="F261">
        <v>68</v>
      </c>
      <c r="G261" s="3">
        <v>5</v>
      </c>
      <c r="H261" s="33">
        <f t="shared" si="4"/>
        <v>0</v>
      </c>
    </row>
    <row r="262" spans="1:8" x14ac:dyDescent="0.25">
      <c r="A262" s="3">
        <v>261</v>
      </c>
      <c r="B262" t="s">
        <v>587</v>
      </c>
      <c r="C262" t="s">
        <v>4</v>
      </c>
      <c r="D262">
        <v>0</v>
      </c>
      <c r="E262">
        <v>0</v>
      </c>
      <c r="F262">
        <v>1</v>
      </c>
      <c r="G262" s="3">
        <v>0</v>
      </c>
      <c r="H262" s="33" t="e">
        <f t="shared" si="4"/>
        <v>#DIV/0!</v>
      </c>
    </row>
    <row r="263" spans="1:8" x14ac:dyDescent="0.25">
      <c r="A263" s="3">
        <v>262</v>
      </c>
      <c r="B263" t="s">
        <v>231</v>
      </c>
      <c r="C263" t="s">
        <v>4</v>
      </c>
      <c r="D263">
        <v>160</v>
      </c>
      <c r="E263">
        <v>0</v>
      </c>
      <c r="F263">
        <v>270</v>
      </c>
      <c r="G263" s="3">
        <v>16</v>
      </c>
      <c r="H263" s="33">
        <f t="shared" si="4"/>
        <v>0</v>
      </c>
    </row>
    <row r="264" spans="1:8" x14ac:dyDescent="0.25">
      <c r="A264" s="3">
        <v>263</v>
      </c>
      <c r="B264" t="s">
        <v>233</v>
      </c>
      <c r="C264" t="s">
        <v>4</v>
      </c>
      <c r="D264">
        <v>69</v>
      </c>
      <c r="E264">
        <v>13</v>
      </c>
      <c r="F264">
        <v>4</v>
      </c>
      <c r="G264" s="3">
        <v>2</v>
      </c>
      <c r="H264" s="33">
        <f t="shared" si="4"/>
        <v>6.5</v>
      </c>
    </row>
    <row r="265" spans="1:8" x14ac:dyDescent="0.25">
      <c r="A265" s="3">
        <v>264</v>
      </c>
      <c r="B265" t="s">
        <v>588</v>
      </c>
      <c r="C265" t="s">
        <v>4</v>
      </c>
      <c r="D265">
        <v>0</v>
      </c>
      <c r="E265">
        <v>0</v>
      </c>
      <c r="F265">
        <v>1</v>
      </c>
      <c r="G265" s="3">
        <v>0</v>
      </c>
      <c r="H265" s="33" t="e">
        <f t="shared" si="4"/>
        <v>#DIV/0!</v>
      </c>
    </row>
    <row r="266" spans="1:8" x14ac:dyDescent="0.25">
      <c r="A266" s="3">
        <v>265</v>
      </c>
      <c r="B266" t="s">
        <v>589</v>
      </c>
      <c r="C266" t="s">
        <v>4</v>
      </c>
      <c r="D266">
        <v>0</v>
      </c>
      <c r="E266">
        <v>0</v>
      </c>
      <c r="F266">
        <v>8</v>
      </c>
      <c r="G266" s="3">
        <v>0</v>
      </c>
      <c r="H266" s="33" t="e">
        <f t="shared" si="4"/>
        <v>#DIV/0!</v>
      </c>
    </row>
    <row r="267" spans="1:8" x14ac:dyDescent="0.25">
      <c r="A267" s="3">
        <v>266</v>
      </c>
      <c r="B267" t="s">
        <v>234</v>
      </c>
      <c r="C267" t="s">
        <v>4</v>
      </c>
      <c r="D267">
        <v>99</v>
      </c>
      <c r="E267">
        <v>0</v>
      </c>
      <c r="F267">
        <v>0</v>
      </c>
      <c r="G267" s="3">
        <v>0</v>
      </c>
      <c r="H267" s="33" t="e">
        <f t="shared" si="4"/>
        <v>#DIV/0!</v>
      </c>
    </row>
    <row r="268" spans="1:8" x14ac:dyDescent="0.25">
      <c r="A268" s="3">
        <v>267</v>
      </c>
      <c r="B268" t="s">
        <v>235</v>
      </c>
      <c r="C268" t="s">
        <v>4</v>
      </c>
      <c r="D268">
        <v>90</v>
      </c>
      <c r="E268">
        <v>0</v>
      </c>
      <c r="F268">
        <v>184</v>
      </c>
      <c r="G268" s="3">
        <v>22</v>
      </c>
      <c r="H268" s="33">
        <f t="shared" si="4"/>
        <v>0</v>
      </c>
    </row>
    <row r="269" spans="1:8" x14ac:dyDescent="0.25">
      <c r="A269" s="3">
        <v>268</v>
      </c>
      <c r="B269" t="s">
        <v>236</v>
      </c>
      <c r="C269" t="s">
        <v>4</v>
      </c>
      <c r="D269">
        <v>0</v>
      </c>
      <c r="E269">
        <v>0</v>
      </c>
      <c r="F269">
        <v>1</v>
      </c>
      <c r="G269" s="3">
        <v>0</v>
      </c>
      <c r="H269" s="33" t="e">
        <f t="shared" si="4"/>
        <v>#DIV/0!</v>
      </c>
    </row>
    <row r="270" spans="1:8" x14ac:dyDescent="0.25">
      <c r="A270" s="3">
        <v>269</v>
      </c>
      <c r="B270" t="s">
        <v>590</v>
      </c>
      <c r="C270" t="s">
        <v>4</v>
      </c>
      <c r="D270">
        <v>1</v>
      </c>
      <c r="E270">
        <v>0</v>
      </c>
      <c r="F270">
        <v>0</v>
      </c>
      <c r="G270" s="3">
        <v>0</v>
      </c>
      <c r="H270" s="33" t="e">
        <f t="shared" si="4"/>
        <v>#DIV/0!</v>
      </c>
    </row>
    <row r="271" spans="1:8" x14ac:dyDescent="0.25">
      <c r="A271" s="3">
        <v>270</v>
      </c>
      <c r="B271" t="s">
        <v>591</v>
      </c>
      <c r="C271" t="s">
        <v>4</v>
      </c>
      <c r="D271">
        <v>0</v>
      </c>
      <c r="E271">
        <v>0</v>
      </c>
      <c r="F271">
        <v>1</v>
      </c>
      <c r="G271" s="3">
        <v>0</v>
      </c>
      <c r="H271" s="33" t="e">
        <f t="shared" si="4"/>
        <v>#DIV/0!</v>
      </c>
    </row>
    <row r="272" spans="1:8" x14ac:dyDescent="0.25">
      <c r="A272" s="3">
        <v>271</v>
      </c>
      <c r="B272" t="s">
        <v>237</v>
      </c>
      <c r="C272" t="s">
        <v>4</v>
      </c>
      <c r="D272">
        <v>245</v>
      </c>
      <c r="E272">
        <v>0</v>
      </c>
      <c r="F272">
        <v>1002</v>
      </c>
      <c r="G272" s="3">
        <v>173</v>
      </c>
      <c r="H272" s="33">
        <f t="shared" si="4"/>
        <v>0</v>
      </c>
    </row>
    <row r="273" spans="1:8" x14ac:dyDescent="0.25">
      <c r="A273" s="3">
        <v>272</v>
      </c>
      <c r="B273" t="s">
        <v>497</v>
      </c>
      <c r="C273" t="s">
        <v>4</v>
      </c>
      <c r="D273">
        <v>8</v>
      </c>
      <c r="E273">
        <v>0</v>
      </c>
      <c r="F273">
        <v>10</v>
      </c>
      <c r="G273" s="3">
        <v>9</v>
      </c>
      <c r="H273" s="33">
        <f t="shared" si="4"/>
        <v>0</v>
      </c>
    </row>
    <row r="274" spans="1:8" x14ac:dyDescent="0.25">
      <c r="A274" s="3">
        <v>273</v>
      </c>
      <c r="B274" t="s">
        <v>498</v>
      </c>
      <c r="C274" t="s">
        <v>4</v>
      </c>
      <c r="D274">
        <v>3</v>
      </c>
      <c r="E274">
        <v>0</v>
      </c>
      <c r="F274">
        <v>4</v>
      </c>
      <c r="G274" s="3">
        <v>2</v>
      </c>
      <c r="H274" s="33">
        <f t="shared" si="4"/>
        <v>0</v>
      </c>
    </row>
    <row r="275" spans="1:8" x14ac:dyDescent="0.25">
      <c r="A275" s="3">
        <v>274</v>
      </c>
      <c r="B275" t="s">
        <v>592</v>
      </c>
      <c r="C275" t="s">
        <v>4</v>
      </c>
      <c r="D275">
        <v>0</v>
      </c>
      <c r="E275">
        <v>0</v>
      </c>
      <c r="F275">
        <v>2</v>
      </c>
      <c r="G275" s="3">
        <v>0</v>
      </c>
      <c r="H275" s="33" t="e">
        <f t="shared" si="4"/>
        <v>#DIV/0!</v>
      </c>
    </row>
    <row r="276" spans="1:8" x14ac:dyDescent="0.25">
      <c r="A276" s="3">
        <v>275</v>
      </c>
      <c r="B276" t="s">
        <v>593</v>
      </c>
      <c r="C276" t="s">
        <v>4</v>
      </c>
      <c r="D276">
        <v>0</v>
      </c>
      <c r="E276">
        <v>0</v>
      </c>
      <c r="F276">
        <v>2</v>
      </c>
      <c r="G276" s="3">
        <v>0</v>
      </c>
      <c r="H276" s="33" t="e">
        <f t="shared" si="4"/>
        <v>#DIV/0!</v>
      </c>
    </row>
    <row r="277" spans="1:8" x14ac:dyDescent="0.25">
      <c r="A277" s="3">
        <v>276</v>
      </c>
      <c r="B277" t="s">
        <v>594</v>
      </c>
      <c r="C277" t="s">
        <v>4</v>
      </c>
      <c r="D277">
        <v>0</v>
      </c>
      <c r="E277">
        <v>0</v>
      </c>
      <c r="F277">
        <v>2</v>
      </c>
      <c r="G277" s="3">
        <v>0</v>
      </c>
      <c r="H277" s="33" t="e">
        <f t="shared" si="4"/>
        <v>#DIV/0!</v>
      </c>
    </row>
    <row r="278" spans="1:8" x14ac:dyDescent="0.25">
      <c r="A278" s="3">
        <v>277</v>
      </c>
      <c r="B278" t="s">
        <v>595</v>
      </c>
      <c r="C278" t="s">
        <v>4</v>
      </c>
      <c r="D278">
        <v>0</v>
      </c>
      <c r="E278">
        <v>0</v>
      </c>
      <c r="F278">
        <v>1</v>
      </c>
      <c r="G278" s="3">
        <v>0</v>
      </c>
      <c r="H278" s="33" t="e">
        <f t="shared" si="4"/>
        <v>#DIV/0!</v>
      </c>
    </row>
    <row r="279" spans="1:8" x14ac:dyDescent="0.25">
      <c r="A279" s="3">
        <v>278</v>
      </c>
      <c r="B279" t="s">
        <v>241</v>
      </c>
      <c r="C279" t="s">
        <v>4</v>
      </c>
      <c r="D279">
        <v>34</v>
      </c>
      <c r="E279">
        <v>0</v>
      </c>
      <c r="F279">
        <v>1</v>
      </c>
      <c r="G279" s="3">
        <v>0</v>
      </c>
      <c r="H279" s="33" t="e">
        <f t="shared" si="4"/>
        <v>#DIV/0!</v>
      </c>
    </row>
    <row r="280" spans="1:8" x14ac:dyDescent="0.25">
      <c r="A280" s="3">
        <v>279</v>
      </c>
      <c r="B280" t="s">
        <v>242</v>
      </c>
      <c r="C280" t="s">
        <v>4</v>
      </c>
      <c r="D280">
        <v>0</v>
      </c>
      <c r="E280">
        <v>0</v>
      </c>
      <c r="F280">
        <v>5</v>
      </c>
      <c r="G280" s="3">
        <v>1</v>
      </c>
      <c r="H280" s="33">
        <f t="shared" si="4"/>
        <v>0</v>
      </c>
    </row>
    <row r="281" spans="1:8" x14ac:dyDescent="0.25">
      <c r="A281" s="3">
        <v>280</v>
      </c>
      <c r="B281" t="s">
        <v>388</v>
      </c>
      <c r="C281" t="s">
        <v>4</v>
      </c>
      <c r="D281">
        <v>0</v>
      </c>
      <c r="E281">
        <v>0</v>
      </c>
      <c r="F281">
        <v>1</v>
      </c>
      <c r="G281" s="3">
        <v>0</v>
      </c>
      <c r="H281" s="33" t="e">
        <f t="shared" si="4"/>
        <v>#DIV/0!</v>
      </c>
    </row>
    <row r="282" spans="1:8" x14ac:dyDescent="0.25">
      <c r="A282" s="3">
        <v>281</v>
      </c>
      <c r="B282" t="s">
        <v>596</v>
      </c>
      <c r="C282" t="s">
        <v>4</v>
      </c>
      <c r="D282">
        <v>0</v>
      </c>
      <c r="E282">
        <v>0</v>
      </c>
      <c r="F282">
        <v>1</v>
      </c>
      <c r="G282" s="3">
        <v>0</v>
      </c>
      <c r="H282" s="33" t="e">
        <f t="shared" si="4"/>
        <v>#DIV/0!</v>
      </c>
    </row>
    <row r="283" spans="1:8" x14ac:dyDescent="0.25">
      <c r="A283" s="3">
        <v>282</v>
      </c>
      <c r="B283" t="s">
        <v>500</v>
      </c>
      <c r="C283" t="s">
        <v>4</v>
      </c>
      <c r="D283">
        <v>0</v>
      </c>
      <c r="E283">
        <v>0</v>
      </c>
      <c r="F283">
        <v>1</v>
      </c>
      <c r="G283" s="3">
        <v>0</v>
      </c>
      <c r="H283" s="33" t="e">
        <f t="shared" si="4"/>
        <v>#DIV/0!</v>
      </c>
    </row>
    <row r="284" spans="1:8" x14ac:dyDescent="0.25">
      <c r="A284" s="3">
        <v>283</v>
      </c>
      <c r="B284" t="s">
        <v>597</v>
      </c>
      <c r="C284" t="s">
        <v>4</v>
      </c>
      <c r="D284">
        <v>0</v>
      </c>
      <c r="E284">
        <v>0</v>
      </c>
      <c r="F284">
        <v>1</v>
      </c>
      <c r="G284" s="3">
        <v>0</v>
      </c>
      <c r="H284" s="33" t="e">
        <f t="shared" si="4"/>
        <v>#DIV/0!</v>
      </c>
    </row>
    <row r="285" spans="1:8" x14ac:dyDescent="0.25">
      <c r="A285" s="3">
        <v>284</v>
      </c>
      <c r="B285" t="s">
        <v>244</v>
      </c>
      <c r="C285" t="s">
        <v>4</v>
      </c>
      <c r="D285">
        <v>117</v>
      </c>
      <c r="E285">
        <v>0</v>
      </c>
      <c r="F285">
        <v>557</v>
      </c>
      <c r="G285" s="3">
        <v>274</v>
      </c>
      <c r="H285" s="33">
        <f t="shared" si="4"/>
        <v>0</v>
      </c>
    </row>
    <row r="286" spans="1:8" x14ac:dyDescent="0.25">
      <c r="A286" s="3">
        <v>285</v>
      </c>
      <c r="B286" t="s">
        <v>501</v>
      </c>
      <c r="C286" t="s">
        <v>4</v>
      </c>
      <c r="D286">
        <v>0</v>
      </c>
      <c r="E286">
        <v>0</v>
      </c>
      <c r="F286">
        <v>1</v>
      </c>
      <c r="G286" s="3">
        <v>0</v>
      </c>
      <c r="H286" s="33" t="e">
        <f t="shared" si="4"/>
        <v>#DIV/0!</v>
      </c>
    </row>
    <row r="287" spans="1:8" x14ac:dyDescent="0.25">
      <c r="A287" s="3">
        <v>286</v>
      </c>
      <c r="B287" t="s">
        <v>502</v>
      </c>
      <c r="C287" t="s">
        <v>4</v>
      </c>
      <c r="D287">
        <v>0</v>
      </c>
      <c r="E287">
        <v>0</v>
      </c>
      <c r="F287">
        <v>1</v>
      </c>
      <c r="G287" s="3">
        <v>0</v>
      </c>
      <c r="H287" s="33" t="e">
        <f t="shared" si="4"/>
        <v>#DIV/0!</v>
      </c>
    </row>
    <row r="288" spans="1:8" x14ac:dyDescent="0.25">
      <c r="A288" s="3">
        <v>287</v>
      </c>
      <c r="B288" t="s">
        <v>389</v>
      </c>
      <c r="C288" t="s">
        <v>4</v>
      </c>
      <c r="D288">
        <v>0</v>
      </c>
      <c r="E288">
        <v>0</v>
      </c>
      <c r="F288">
        <v>0</v>
      </c>
      <c r="G288" s="3">
        <v>1</v>
      </c>
      <c r="H288" s="33">
        <f t="shared" si="4"/>
        <v>0</v>
      </c>
    </row>
    <row r="289" spans="1:8" x14ac:dyDescent="0.25">
      <c r="A289" s="3">
        <v>288</v>
      </c>
      <c r="B289" t="s">
        <v>352</v>
      </c>
      <c r="C289" t="s">
        <v>4</v>
      </c>
      <c r="D289">
        <v>73</v>
      </c>
      <c r="E289">
        <v>0</v>
      </c>
      <c r="F289">
        <v>0</v>
      </c>
      <c r="G289" s="3">
        <v>0</v>
      </c>
      <c r="H289" s="33" t="e">
        <f t="shared" si="4"/>
        <v>#DIV/0!</v>
      </c>
    </row>
    <row r="290" spans="1:8" x14ac:dyDescent="0.25">
      <c r="A290" s="3">
        <v>289</v>
      </c>
      <c r="B290" t="s">
        <v>504</v>
      </c>
      <c r="C290" t="s">
        <v>4</v>
      </c>
      <c r="D290">
        <v>0</v>
      </c>
      <c r="E290">
        <v>0</v>
      </c>
      <c r="F290">
        <v>1</v>
      </c>
      <c r="G290" s="3">
        <v>0</v>
      </c>
      <c r="H290" s="33" t="e">
        <f t="shared" si="4"/>
        <v>#DIV/0!</v>
      </c>
    </row>
    <row r="291" spans="1:8" x14ac:dyDescent="0.25">
      <c r="A291" s="3">
        <v>290</v>
      </c>
      <c r="B291" t="s">
        <v>598</v>
      </c>
      <c r="C291" t="s">
        <v>4</v>
      </c>
      <c r="D291">
        <v>0</v>
      </c>
      <c r="E291">
        <v>0</v>
      </c>
      <c r="F291">
        <v>3</v>
      </c>
      <c r="G291" s="3">
        <v>0</v>
      </c>
      <c r="H291" s="33" t="e">
        <f t="shared" si="4"/>
        <v>#DIV/0!</v>
      </c>
    </row>
    <row r="292" spans="1:8" x14ac:dyDescent="0.25">
      <c r="A292" s="3">
        <v>291</v>
      </c>
      <c r="B292" t="s">
        <v>245</v>
      </c>
      <c r="C292" t="s">
        <v>4</v>
      </c>
      <c r="D292">
        <v>117</v>
      </c>
      <c r="E292">
        <v>0</v>
      </c>
      <c r="F292">
        <v>40</v>
      </c>
      <c r="G292" s="3">
        <v>3</v>
      </c>
      <c r="H292" s="33">
        <f t="shared" si="4"/>
        <v>0</v>
      </c>
    </row>
    <row r="293" spans="1:8" x14ac:dyDescent="0.25">
      <c r="A293" s="3">
        <v>292</v>
      </c>
      <c r="B293" t="s">
        <v>599</v>
      </c>
      <c r="C293" t="s">
        <v>4</v>
      </c>
      <c r="D293">
        <v>0</v>
      </c>
      <c r="E293">
        <v>0</v>
      </c>
      <c r="F293">
        <v>5</v>
      </c>
      <c r="G293" s="3">
        <v>2</v>
      </c>
      <c r="H293" s="33">
        <f t="shared" si="4"/>
        <v>0</v>
      </c>
    </row>
    <row r="294" spans="1:8" x14ac:dyDescent="0.25">
      <c r="A294" s="3">
        <v>293</v>
      </c>
      <c r="B294" t="s">
        <v>400</v>
      </c>
      <c r="C294" t="s">
        <v>4</v>
      </c>
      <c r="D294">
        <v>2</v>
      </c>
      <c r="E294">
        <v>0</v>
      </c>
      <c r="F294">
        <v>0</v>
      </c>
      <c r="G294" s="3">
        <v>0</v>
      </c>
      <c r="H294" s="33" t="e">
        <f t="shared" si="4"/>
        <v>#DIV/0!</v>
      </c>
    </row>
    <row r="295" spans="1:8" x14ac:dyDescent="0.25">
      <c r="A295" s="3">
        <v>294</v>
      </c>
      <c r="B295" t="s">
        <v>249</v>
      </c>
      <c r="C295" t="s">
        <v>4</v>
      </c>
      <c r="D295">
        <v>50</v>
      </c>
      <c r="E295">
        <v>0</v>
      </c>
      <c r="F295">
        <v>0</v>
      </c>
      <c r="G295" s="3">
        <v>0</v>
      </c>
      <c r="H295" s="33" t="e">
        <f t="shared" si="4"/>
        <v>#DIV/0!</v>
      </c>
    </row>
    <row r="296" spans="1:8" x14ac:dyDescent="0.25">
      <c r="A296" s="3">
        <v>295</v>
      </c>
      <c r="B296" t="s">
        <v>250</v>
      </c>
      <c r="C296" t="s">
        <v>4</v>
      </c>
      <c r="D296">
        <v>9</v>
      </c>
      <c r="E296">
        <v>0</v>
      </c>
      <c r="F296">
        <v>0</v>
      </c>
      <c r="G296" s="3">
        <v>0</v>
      </c>
      <c r="H296" s="33" t="e">
        <f t="shared" si="4"/>
        <v>#DIV/0!</v>
      </c>
    </row>
    <row r="297" spans="1:8" x14ac:dyDescent="0.25">
      <c r="A297" s="3">
        <v>296</v>
      </c>
      <c r="B297" t="s">
        <v>437</v>
      </c>
      <c r="C297" t="s">
        <v>4</v>
      </c>
      <c r="D297">
        <v>0</v>
      </c>
      <c r="E297">
        <v>0</v>
      </c>
      <c r="F297">
        <v>1</v>
      </c>
      <c r="G297" s="34">
        <v>0</v>
      </c>
      <c r="H297" s="35" t="e">
        <f t="shared" si="4"/>
        <v>#DIV/0!</v>
      </c>
    </row>
    <row r="298" spans="1:8" x14ac:dyDescent="0.25">
      <c r="A298" s="3">
        <v>297</v>
      </c>
      <c r="B298" t="s">
        <v>600</v>
      </c>
      <c r="C298" t="s">
        <v>4</v>
      </c>
      <c r="D298">
        <v>0</v>
      </c>
      <c r="E298">
        <v>0</v>
      </c>
      <c r="F298">
        <v>1</v>
      </c>
      <c r="G298" s="3">
        <v>0</v>
      </c>
      <c r="H298" s="33" t="e">
        <f t="shared" si="4"/>
        <v>#DIV/0!</v>
      </c>
    </row>
    <row r="299" spans="1:8" x14ac:dyDescent="0.25">
      <c r="A299" s="3">
        <v>298</v>
      </c>
      <c r="B299" t="s">
        <v>392</v>
      </c>
      <c r="C299" t="s">
        <v>4</v>
      </c>
      <c r="D299">
        <v>0</v>
      </c>
      <c r="E299">
        <v>0</v>
      </c>
      <c r="F299">
        <v>0</v>
      </c>
      <c r="G299" s="3">
        <v>1</v>
      </c>
      <c r="H299" s="33">
        <f t="shared" si="4"/>
        <v>0</v>
      </c>
    </row>
    <row r="300" spans="1:8" x14ac:dyDescent="0.25">
      <c r="A300" s="3">
        <v>299</v>
      </c>
      <c r="B300" t="s">
        <v>393</v>
      </c>
      <c r="C300" t="s">
        <v>4</v>
      </c>
      <c r="D300">
        <v>0</v>
      </c>
      <c r="E300">
        <v>0</v>
      </c>
      <c r="F300">
        <v>8</v>
      </c>
      <c r="G300" s="3">
        <v>6</v>
      </c>
      <c r="H300" s="33">
        <f t="shared" si="4"/>
        <v>0</v>
      </c>
    </row>
    <row r="301" spans="1:8" x14ac:dyDescent="0.25">
      <c r="A301" s="3">
        <v>300</v>
      </c>
      <c r="B301" t="s">
        <v>381</v>
      </c>
      <c r="C301" t="s">
        <v>4</v>
      </c>
      <c r="D301">
        <v>0</v>
      </c>
      <c r="E301">
        <v>0</v>
      </c>
      <c r="F301">
        <v>5</v>
      </c>
      <c r="G301" s="3">
        <v>0</v>
      </c>
      <c r="H301" s="33" t="e">
        <f t="shared" si="4"/>
        <v>#DIV/0!</v>
      </c>
    </row>
    <row r="302" spans="1:8" x14ac:dyDescent="0.25">
      <c r="A302" s="3">
        <v>301</v>
      </c>
      <c r="B302" t="s">
        <v>515</v>
      </c>
      <c r="C302" t="s">
        <v>4</v>
      </c>
      <c r="D302">
        <v>0</v>
      </c>
      <c r="E302">
        <v>0</v>
      </c>
      <c r="F302">
        <v>8</v>
      </c>
      <c r="G302" s="3">
        <v>2</v>
      </c>
      <c r="H302" s="33">
        <f t="shared" si="4"/>
        <v>0</v>
      </c>
    </row>
    <row r="303" spans="1:8" x14ac:dyDescent="0.25">
      <c r="A303" s="3">
        <v>302</v>
      </c>
      <c r="B303" t="s">
        <v>254</v>
      </c>
      <c r="C303" t="s">
        <v>4</v>
      </c>
      <c r="D303">
        <v>2</v>
      </c>
      <c r="E303">
        <v>0</v>
      </c>
      <c r="F303">
        <v>0</v>
      </c>
      <c r="G303" s="3">
        <v>0</v>
      </c>
      <c r="H303" s="33" t="e">
        <f t="shared" si="4"/>
        <v>#DIV/0!</v>
      </c>
    </row>
    <row r="304" spans="1:8" x14ac:dyDescent="0.25">
      <c r="A304" s="3">
        <v>303</v>
      </c>
      <c r="B304" t="s">
        <v>363</v>
      </c>
      <c r="C304" t="s">
        <v>4</v>
      </c>
      <c r="D304">
        <v>8</v>
      </c>
      <c r="E304">
        <v>0</v>
      </c>
      <c r="F304">
        <v>1</v>
      </c>
      <c r="G304" s="3">
        <v>0</v>
      </c>
      <c r="H304" s="33" t="e">
        <f t="shared" si="4"/>
        <v>#DIV/0!</v>
      </c>
    </row>
    <row r="305" spans="1:8" x14ac:dyDescent="0.25">
      <c r="A305" s="3">
        <v>304</v>
      </c>
      <c r="B305" t="s">
        <v>601</v>
      </c>
      <c r="C305" t="s">
        <v>4</v>
      </c>
      <c r="D305">
        <v>0</v>
      </c>
      <c r="E305">
        <v>0</v>
      </c>
      <c r="F305">
        <v>1</v>
      </c>
      <c r="G305" s="3">
        <v>0</v>
      </c>
      <c r="H305" s="33" t="e">
        <f t="shared" si="4"/>
        <v>#DIV/0!</v>
      </c>
    </row>
    <row r="306" spans="1:8" x14ac:dyDescent="0.25">
      <c r="A306" s="3">
        <v>305</v>
      </c>
      <c r="B306" t="s">
        <v>255</v>
      </c>
      <c r="C306" t="s">
        <v>4</v>
      </c>
      <c r="D306">
        <v>18</v>
      </c>
      <c r="E306">
        <v>0</v>
      </c>
      <c r="F306">
        <v>0</v>
      </c>
      <c r="G306" s="3">
        <v>0</v>
      </c>
      <c r="H306" s="33" t="e">
        <f t="shared" si="4"/>
        <v>#DIV/0!</v>
      </c>
    </row>
    <row r="307" spans="1:8" x14ac:dyDescent="0.25">
      <c r="A307" s="3">
        <v>306</v>
      </c>
      <c r="B307" t="s">
        <v>257</v>
      </c>
      <c r="C307" t="s">
        <v>4</v>
      </c>
      <c r="D307">
        <v>655</v>
      </c>
      <c r="E307">
        <v>0</v>
      </c>
      <c r="F307">
        <v>0</v>
      </c>
      <c r="G307" s="3">
        <v>0</v>
      </c>
      <c r="H307" s="33" t="e">
        <f t="shared" si="4"/>
        <v>#DIV/0!</v>
      </c>
    </row>
    <row r="308" spans="1:8" x14ac:dyDescent="0.25">
      <c r="A308" s="3">
        <v>307</v>
      </c>
      <c r="B308" t="s">
        <v>258</v>
      </c>
      <c r="C308" t="s">
        <v>4</v>
      </c>
      <c r="D308">
        <v>19</v>
      </c>
      <c r="E308">
        <v>0</v>
      </c>
      <c r="F308">
        <v>0</v>
      </c>
      <c r="G308" s="3">
        <v>0</v>
      </c>
      <c r="H308" s="33" t="e">
        <f t="shared" si="4"/>
        <v>#DIV/0!</v>
      </c>
    </row>
    <row r="309" spans="1:8" x14ac:dyDescent="0.25">
      <c r="A309" s="3">
        <v>308</v>
      </c>
      <c r="B309" t="s">
        <v>602</v>
      </c>
      <c r="C309" t="s">
        <v>4</v>
      </c>
      <c r="D309">
        <v>0</v>
      </c>
      <c r="E309">
        <v>0</v>
      </c>
      <c r="F309">
        <v>6</v>
      </c>
      <c r="G309" s="3">
        <v>0</v>
      </c>
      <c r="H309" s="33" t="e">
        <f t="shared" si="4"/>
        <v>#DIV/0!</v>
      </c>
    </row>
    <row r="310" spans="1:8" x14ac:dyDescent="0.25">
      <c r="A310" s="3">
        <v>309</v>
      </c>
      <c r="B310" t="s">
        <v>603</v>
      </c>
      <c r="C310" t="s">
        <v>4</v>
      </c>
      <c r="D310">
        <v>0</v>
      </c>
      <c r="E310">
        <v>0</v>
      </c>
      <c r="F310">
        <v>1</v>
      </c>
      <c r="G310" s="3">
        <v>0</v>
      </c>
      <c r="H310" s="33" t="e">
        <f t="shared" si="4"/>
        <v>#DIV/0!</v>
      </c>
    </row>
    <row r="311" spans="1:8" s="36" customFormat="1" x14ac:dyDescent="0.25">
      <c r="A311" s="3">
        <v>310</v>
      </c>
      <c r="B311" t="s">
        <v>261</v>
      </c>
      <c r="C311" t="s">
        <v>4</v>
      </c>
      <c r="D311">
        <v>458</v>
      </c>
      <c r="E311">
        <v>0</v>
      </c>
      <c r="F311">
        <v>1858</v>
      </c>
      <c r="G311" s="3">
        <v>10</v>
      </c>
      <c r="H311" s="33">
        <f t="shared" si="4"/>
        <v>0</v>
      </c>
    </row>
    <row r="312" spans="1:8" x14ac:dyDescent="0.25">
      <c r="A312" s="3">
        <v>311</v>
      </c>
      <c r="B312" t="s">
        <v>604</v>
      </c>
      <c r="C312" t="s">
        <v>4</v>
      </c>
      <c r="D312">
        <v>0</v>
      </c>
      <c r="E312">
        <v>0</v>
      </c>
      <c r="F312">
        <v>1</v>
      </c>
      <c r="G312" s="3">
        <v>0</v>
      </c>
      <c r="H312" s="33" t="e">
        <f t="shared" si="4"/>
        <v>#DIV/0!</v>
      </c>
    </row>
    <row r="313" spans="1:8" x14ac:dyDescent="0.25">
      <c r="A313" s="3">
        <v>312</v>
      </c>
      <c r="B313" t="s">
        <v>262</v>
      </c>
      <c r="C313" t="s">
        <v>4</v>
      </c>
      <c r="D313">
        <v>39</v>
      </c>
      <c r="E313">
        <v>0</v>
      </c>
      <c r="F313">
        <v>1706</v>
      </c>
      <c r="G313" s="3">
        <v>302</v>
      </c>
      <c r="H313" s="33">
        <f t="shared" si="4"/>
        <v>0</v>
      </c>
    </row>
    <row r="314" spans="1:8" x14ac:dyDescent="0.25">
      <c r="A314" s="3">
        <v>313</v>
      </c>
      <c r="B314" t="s">
        <v>605</v>
      </c>
      <c r="C314" t="s">
        <v>4</v>
      </c>
      <c r="D314">
        <v>0</v>
      </c>
      <c r="E314">
        <v>0</v>
      </c>
      <c r="F314">
        <v>1</v>
      </c>
      <c r="G314" s="3">
        <v>0</v>
      </c>
      <c r="H314" s="33" t="e">
        <f t="shared" si="4"/>
        <v>#DIV/0!</v>
      </c>
    </row>
    <row r="315" spans="1:8" x14ac:dyDescent="0.25">
      <c r="A315" s="3">
        <v>314</v>
      </c>
      <c r="B315" t="s">
        <v>263</v>
      </c>
      <c r="C315" t="s">
        <v>4</v>
      </c>
      <c r="D315">
        <v>52</v>
      </c>
      <c r="E315">
        <v>0</v>
      </c>
      <c r="F315">
        <v>0</v>
      </c>
      <c r="G315" s="3">
        <v>0</v>
      </c>
      <c r="H315" s="33" t="e">
        <f t="shared" si="4"/>
        <v>#DIV/0!</v>
      </c>
    </row>
    <row r="316" spans="1:8" x14ac:dyDescent="0.25">
      <c r="A316" s="3">
        <v>315</v>
      </c>
      <c r="B316" t="s">
        <v>401</v>
      </c>
      <c r="C316" t="s">
        <v>4</v>
      </c>
      <c r="D316">
        <v>0</v>
      </c>
      <c r="E316">
        <v>0</v>
      </c>
      <c r="F316">
        <v>5</v>
      </c>
      <c r="G316" s="3">
        <v>0</v>
      </c>
      <c r="H316" s="33" t="e">
        <f t="shared" si="4"/>
        <v>#DIV/0!</v>
      </c>
    </row>
    <row r="317" spans="1:8" x14ac:dyDescent="0.25">
      <c r="A317" s="3">
        <v>316</v>
      </c>
      <c r="B317" t="s">
        <v>264</v>
      </c>
      <c r="C317" t="s">
        <v>4</v>
      </c>
      <c r="D317">
        <v>2</v>
      </c>
      <c r="E317">
        <v>0</v>
      </c>
      <c r="F317">
        <v>0</v>
      </c>
      <c r="G317" s="3">
        <v>0</v>
      </c>
      <c r="H317" s="33" t="e">
        <f t="shared" si="4"/>
        <v>#DIV/0!</v>
      </c>
    </row>
    <row r="318" spans="1:8" x14ac:dyDescent="0.25">
      <c r="B318" t="s">
        <v>265</v>
      </c>
      <c r="C318" t="s">
        <v>4</v>
      </c>
      <c r="D318">
        <v>17</v>
      </c>
      <c r="E318">
        <v>0</v>
      </c>
      <c r="F318">
        <v>0</v>
      </c>
      <c r="G318" s="3">
        <v>0</v>
      </c>
      <c r="H318" s="33" t="e">
        <f t="shared" ref="H318:H381" si="5">E318/G318</f>
        <v>#DIV/0!</v>
      </c>
    </row>
    <row r="319" spans="1:8" x14ac:dyDescent="0.25">
      <c r="B319" t="s">
        <v>441</v>
      </c>
      <c r="C319" t="s">
        <v>4</v>
      </c>
      <c r="D319">
        <v>0</v>
      </c>
      <c r="E319">
        <v>0</v>
      </c>
      <c r="F319">
        <v>0</v>
      </c>
      <c r="G319" s="3">
        <v>1</v>
      </c>
      <c r="H319" s="33">
        <f t="shared" si="5"/>
        <v>0</v>
      </c>
    </row>
    <row r="320" spans="1:8" x14ac:dyDescent="0.25">
      <c r="B320" t="s">
        <v>606</v>
      </c>
      <c r="C320" t="s">
        <v>4</v>
      </c>
      <c r="D320">
        <v>0</v>
      </c>
      <c r="E320">
        <v>0</v>
      </c>
      <c r="F320">
        <v>1</v>
      </c>
      <c r="G320" s="3">
        <v>0</v>
      </c>
      <c r="H320" s="33" t="e">
        <f t="shared" si="5"/>
        <v>#DIV/0!</v>
      </c>
    </row>
    <row r="321" spans="2:8" x14ac:dyDescent="0.25">
      <c r="B321" t="s">
        <v>518</v>
      </c>
      <c r="C321" t="s">
        <v>4</v>
      </c>
      <c r="D321">
        <v>0</v>
      </c>
      <c r="E321">
        <v>0</v>
      </c>
      <c r="F321">
        <v>1</v>
      </c>
      <c r="G321" s="3">
        <v>0</v>
      </c>
      <c r="H321" s="33" t="e">
        <f t="shared" si="5"/>
        <v>#DIV/0!</v>
      </c>
    </row>
    <row r="322" spans="2:8" x14ac:dyDescent="0.25">
      <c r="B322" t="s">
        <v>267</v>
      </c>
      <c r="C322" t="s">
        <v>4</v>
      </c>
      <c r="D322">
        <v>136</v>
      </c>
      <c r="E322">
        <v>4</v>
      </c>
      <c r="F322">
        <v>2553</v>
      </c>
      <c r="G322" s="3">
        <v>184</v>
      </c>
      <c r="H322" s="33">
        <f t="shared" si="5"/>
        <v>2.1739130434782608E-2</v>
      </c>
    </row>
    <row r="323" spans="2:8" x14ac:dyDescent="0.25">
      <c r="B323" t="s">
        <v>268</v>
      </c>
      <c r="C323" t="s">
        <v>4</v>
      </c>
      <c r="D323">
        <v>0</v>
      </c>
      <c r="E323">
        <v>0</v>
      </c>
      <c r="F323">
        <v>112</v>
      </c>
      <c r="G323" s="3">
        <v>3</v>
      </c>
      <c r="H323" s="33">
        <f t="shared" si="5"/>
        <v>0</v>
      </c>
    </row>
    <row r="324" spans="2:8" x14ac:dyDescent="0.25">
      <c r="B324" t="s">
        <v>607</v>
      </c>
      <c r="C324" t="s">
        <v>4</v>
      </c>
      <c r="D324">
        <v>0</v>
      </c>
      <c r="E324">
        <v>0</v>
      </c>
      <c r="F324">
        <v>2</v>
      </c>
      <c r="G324" s="3">
        <v>0</v>
      </c>
      <c r="H324" s="33" t="e">
        <f t="shared" si="5"/>
        <v>#DIV/0!</v>
      </c>
    </row>
    <row r="325" spans="2:8" x14ac:dyDescent="0.25">
      <c r="B325" t="s">
        <v>365</v>
      </c>
      <c r="C325" t="s">
        <v>4</v>
      </c>
      <c r="D325">
        <v>2</v>
      </c>
      <c r="E325">
        <v>0</v>
      </c>
      <c r="F325">
        <v>0</v>
      </c>
      <c r="G325" s="3">
        <v>0</v>
      </c>
      <c r="H325" s="33" t="e">
        <f t="shared" si="5"/>
        <v>#DIV/0!</v>
      </c>
    </row>
    <row r="326" spans="2:8" x14ac:dyDescent="0.25">
      <c r="B326" t="s">
        <v>608</v>
      </c>
      <c r="C326" t="s">
        <v>4</v>
      </c>
      <c r="D326">
        <v>0</v>
      </c>
      <c r="E326">
        <v>0</v>
      </c>
      <c r="F326">
        <v>1</v>
      </c>
      <c r="G326" s="3">
        <v>0</v>
      </c>
      <c r="H326" s="33" t="e">
        <f t="shared" si="5"/>
        <v>#DIV/0!</v>
      </c>
    </row>
    <row r="327" spans="2:8" x14ac:dyDescent="0.25">
      <c r="B327" t="s">
        <v>609</v>
      </c>
      <c r="C327" t="s">
        <v>4</v>
      </c>
      <c r="D327">
        <v>1</v>
      </c>
      <c r="E327">
        <v>0</v>
      </c>
      <c r="F327">
        <v>0</v>
      </c>
      <c r="G327" s="3">
        <v>0</v>
      </c>
      <c r="H327" s="33" t="e">
        <f t="shared" si="5"/>
        <v>#DIV/0!</v>
      </c>
    </row>
    <row r="328" spans="2:8" x14ac:dyDescent="0.25">
      <c r="B328" t="s">
        <v>610</v>
      </c>
      <c r="C328" t="s">
        <v>4</v>
      </c>
      <c r="D328">
        <v>0</v>
      </c>
      <c r="E328">
        <v>0</v>
      </c>
      <c r="F328">
        <v>1</v>
      </c>
      <c r="G328" s="3">
        <v>0</v>
      </c>
      <c r="H328" s="33" t="e">
        <f t="shared" si="5"/>
        <v>#DIV/0!</v>
      </c>
    </row>
    <row r="329" spans="2:8" x14ac:dyDescent="0.25">
      <c r="B329" t="s">
        <v>269</v>
      </c>
      <c r="C329" t="s">
        <v>4</v>
      </c>
      <c r="D329">
        <v>11</v>
      </c>
      <c r="E329">
        <v>0</v>
      </c>
      <c r="F329">
        <v>3</v>
      </c>
      <c r="G329" s="3">
        <v>2</v>
      </c>
      <c r="H329" s="33">
        <f t="shared" si="5"/>
        <v>0</v>
      </c>
    </row>
    <row r="330" spans="2:8" x14ac:dyDescent="0.25">
      <c r="B330" t="s">
        <v>270</v>
      </c>
      <c r="C330" t="s">
        <v>4</v>
      </c>
      <c r="D330">
        <v>193</v>
      </c>
      <c r="E330">
        <v>0</v>
      </c>
      <c r="F330">
        <v>4</v>
      </c>
      <c r="G330" s="3">
        <v>0</v>
      </c>
      <c r="H330" s="33" t="e">
        <f t="shared" si="5"/>
        <v>#DIV/0!</v>
      </c>
    </row>
    <row r="331" spans="2:8" x14ac:dyDescent="0.25">
      <c r="B331" t="s">
        <v>611</v>
      </c>
      <c r="C331" t="s">
        <v>4</v>
      </c>
      <c r="D331">
        <v>2</v>
      </c>
      <c r="E331">
        <v>0</v>
      </c>
      <c r="F331">
        <v>0</v>
      </c>
      <c r="G331" s="3">
        <v>0</v>
      </c>
      <c r="H331" s="33" t="e">
        <f t="shared" si="5"/>
        <v>#DIV/0!</v>
      </c>
    </row>
    <row r="332" spans="2:8" x14ac:dyDescent="0.25">
      <c r="B332" t="s">
        <v>378</v>
      </c>
      <c r="C332" t="s">
        <v>4</v>
      </c>
      <c r="D332">
        <v>12</v>
      </c>
      <c r="E332">
        <v>0</v>
      </c>
      <c r="F332">
        <v>0</v>
      </c>
      <c r="G332" s="3">
        <v>0</v>
      </c>
      <c r="H332" s="33" t="e">
        <f t="shared" si="5"/>
        <v>#DIV/0!</v>
      </c>
    </row>
    <row r="333" spans="2:8" x14ac:dyDescent="0.25">
      <c r="B333" t="s">
        <v>271</v>
      </c>
      <c r="C333" t="s">
        <v>4</v>
      </c>
      <c r="D333">
        <v>43</v>
      </c>
      <c r="E333">
        <v>1</v>
      </c>
      <c r="F333">
        <v>116</v>
      </c>
      <c r="G333" s="3">
        <v>51</v>
      </c>
      <c r="H333" s="33">
        <f t="shared" si="5"/>
        <v>1.9607843137254902E-2</v>
      </c>
    </row>
    <row r="334" spans="2:8" x14ac:dyDescent="0.25">
      <c r="B334" t="s">
        <v>612</v>
      </c>
      <c r="C334" t="s">
        <v>4</v>
      </c>
      <c r="D334">
        <v>1</v>
      </c>
      <c r="E334">
        <v>0</v>
      </c>
      <c r="F334">
        <v>0</v>
      </c>
      <c r="G334" s="3">
        <v>0</v>
      </c>
      <c r="H334" s="33" t="e">
        <f t="shared" si="5"/>
        <v>#DIV/0!</v>
      </c>
    </row>
    <row r="335" spans="2:8" x14ac:dyDescent="0.25">
      <c r="B335" t="s">
        <v>382</v>
      </c>
      <c r="C335" t="s">
        <v>4</v>
      </c>
      <c r="D335">
        <v>230</v>
      </c>
      <c r="E335">
        <v>0</v>
      </c>
      <c r="F335">
        <v>0</v>
      </c>
      <c r="G335" s="3">
        <v>0</v>
      </c>
      <c r="H335" s="33" t="e">
        <f t="shared" si="5"/>
        <v>#DIV/0!</v>
      </c>
    </row>
    <row r="336" spans="2:8" x14ac:dyDescent="0.25">
      <c r="B336" t="s">
        <v>368</v>
      </c>
      <c r="C336" t="s">
        <v>4</v>
      </c>
      <c r="D336">
        <v>13</v>
      </c>
      <c r="E336">
        <v>0</v>
      </c>
      <c r="F336">
        <v>99</v>
      </c>
      <c r="G336" s="3">
        <v>0</v>
      </c>
      <c r="H336" s="33" t="e">
        <f t="shared" si="5"/>
        <v>#DIV/0!</v>
      </c>
    </row>
    <row r="337" spans="2:8" x14ac:dyDescent="0.25">
      <c r="B337" t="s">
        <v>522</v>
      </c>
      <c r="C337" t="s">
        <v>4</v>
      </c>
      <c r="D337">
        <v>102</v>
      </c>
      <c r="E337">
        <v>0</v>
      </c>
      <c r="F337">
        <v>0</v>
      </c>
      <c r="G337" s="3">
        <v>0</v>
      </c>
      <c r="H337" s="33" t="e">
        <f t="shared" si="5"/>
        <v>#DIV/0!</v>
      </c>
    </row>
    <row r="338" spans="2:8" x14ac:dyDescent="0.25">
      <c r="B338" t="s">
        <v>613</v>
      </c>
      <c r="C338" t="s">
        <v>4</v>
      </c>
      <c r="D338">
        <v>15</v>
      </c>
      <c r="E338">
        <v>0</v>
      </c>
      <c r="F338">
        <v>0</v>
      </c>
      <c r="G338" s="3">
        <v>0</v>
      </c>
      <c r="H338" s="33" t="e">
        <f t="shared" si="5"/>
        <v>#DIV/0!</v>
      </c>
    </row>
    <row r="339" spans="2:8" x14ac:dyDescent="0.25">
      <c r="B339" t="s">
        <v>614</v>
      </c>
      <c r="C339" t="s">
        <v>4</v>
      </c>
      <c r="D339">
        <v>9</v>
      </c>
      <c r="E339">
        <v>0</v>
      </c>
      <c r="F339">
        <v>0</v>
      </c>
      <c r="G339" s="3">
        <v>0</v>
      </c>
      <c r="H339" s="33" t="e">
        <f t="shared" si="5"/>
        <v>#DIV/0!</v>
      </c>
    </row>
    <row r="340" spans="2:8" x14ac:dyDescent="0.25">
      <c r="B340" t="s">
        <v>525</v>
      </c>
      <c r="C340" t="s">
        <v>4</v>
      </c>
      <c r="D340">
        <v>930</v>
      </c>
      <c r="E340">
        <v>1</v>
      </c>
      <c r="F340">
        <v>3138</v>
      </c>
      <c r="G340" s="3">
        <v>1381</v>
      </c>
      <c r="H340" s="33">
        <f t="shared" si="5"/>
        <v>7.2411296162201298E-4</v>
      </c>
    </row>
    <row r="341" spans="2:8" x14ac:dyDescent="0.25">
      <c r="B341" t="s">
        <v>615</v>
      </c>
      <c r="C341" t="s">
        <v>4</v>
      </c>
      <c r="D341">
        <v>0</v>
      </c>
      <c r="E341">
        <v>0</v>
      </c>
      <c r="F341">
        <v>1</v>
      </c>
      <c r="G341" s="3">
        <v>0</v>
      </c>
      <c r="H341" s="33" t="e">
        <f t="shared" si="5"/>
        <v>#DIV/0!</v>
      </c>
    </row>
    <row r="342" spans="2:8" x14ac:dyDescent="0.25">
      <c r="B342" t="s">
        <v>526</v>
      </c>
      <c r="C342" t="s">
        <v>158</v>
      </c>
      <c r="D342">
        <v>0</v>
      </c>
      <c r="E342">
        <v>1</v>
      </c>
      <c r="F342">
        <v>0</v>
      </c>
      <c r="G342" s="3">
        <v>0</v>
      </c>
      <c r="H342" s="33" t="e">
        <f t="shared" si="5"/>
        <v>#DIV/0!</v>
      </c>
    </row>
    <row r="343" spans="2:8" x14ac:dyDescent="0.25">
      <c r="B343" t="s">
        <v>183</v>
      </c>
      <c r="C343" t="s">
        <v>158</v>
      </c>
      <c r="D343">
        <v>1953</v>
      </c>
      <c r="E343">
        <v>269</v>
      </c>
      <c r="F343">
        <v>15573</v>
      </c>
      <c r="G343" s="3">
        <v>3</v>
      </c>
      <c r="H343" s="33">
        <f t="shared" si="5"/>
        <v>89.666666666666671</v>
      </c>
    </row>
    <row r="344" spans="2:8" x14ac:dyDescent="0.25">
      <c r="B344" t="s">
        <v>185</v>
      </c>
      <c r="C344" t="s">
        <v>158</v>
      </c>
      <c r="D344">
        <v>17081</v>
      </c>
      <c r="E344">
        <v>42838</v>
      </c>
      <c r="F344">
        <v>59180</v>
      </c>
      <c r="G344" s="3">
        <v>25706</v>
      </c>
      <c r="H344" s="33">
        <f t="shared" si="5"/>
        <v>1.666459192406442</v>
      </c>
    </row>
    <row r="345" spans="2:8" x14ac:dyDescent="0.25">
      <c r="B345" t="s">
        <v>205</v>
      </c>
      <c r="C345" t="s">
        <v>158</v>
      </c>
      <c r="D345">
        <v>1768</v>
      </c>
      <c r="E345">
        <v>3522</v>
      </c>
      <c r="F345">
        <v>6474</v>
      </c>
      <c r="G345" s="3">
        <v>680</v>
      </c>
      <c r="H345" s="33">
        <f t="shared" si="5"/>
        <v>5.1794117647058826</v>
      </c>
    </row>
    <row r="346" spans="2:8" x14ac:dyDescent="0.25">
      <c r="B346" t="s">
        <v>211</v>
      </c>
      <c r="C346" t="s">
        <v>158</v>
      </c>
      <c r="D346">
        <v>7258</v>
      </c>
      <c r="E346">
        <v>142</v>
      </c>
      <c r="F346">
        <v>0</v>
      </c>
      <c r="G346" s="3">
        <v>0</v>
      </c>
      <c r="H346" s="33" t="e">
        <f t="shared" si="5"/>
        <v>#DIV/0!</v>
      </c>
    </row>
    <row r="347" spans="2:8" x14ac:dyDescent="0.25">
      <c r="B347" t="s">
        <v>239</v>
      </c>
      <c r="C347" t="s">
        <v>158</v>
      </c>
      <c r="D347">
        <v>43033</v>
      </c>
      <c r="E347">
        <v>377557</v>
      </c>
      <c r="F347">
        <v>10397</v>
      </c>
      <c r="G347" s="3">
        <v>16</v>
      </c>
      <c r="H347" s="33">
        <f t="shared" si="5"/>
        <v>23597.3125</v>
      </c>
    </row>
    <row r="348" spans="2:8" x14ac:dyDescent="0.25">
      <c r="B348" t="s">
        <v>8</v>
      </c>
      <c r="C348" t="s">
        <v>9</v>
      </c>
      <c r="D348">
        <v>44244</v>
      </c>
      <c r="E348">
        <v>186199</v>
      </c>
      <c r="F348">
        <v>157756</v>
      </c>
      <c r="G348" s="3">
        <v>137858</v>
      </c>
      <c r="H348" s="33">
        <f t="shared" si="5"/>
        <v>1.3506579233704246</v>
      </c>
    </row>
    <row r="349" spans="2:8" x14ac:dyDescent="0.25">
      <c r="B349" t="s">
        <v>11</v>
      </c>
      <c r="C349" t="s">
        <v>9</v>
      </c>
      <c r="D349">
        <v>356</v>
      </c>
      <c r="E349">
        <v>17</v>
      </c>
      <c r="F349">
        <v>3525</v>
      </c>
      <c r="G349" s="3">
        <v>84</v>
      </c>
      <c r="H349" s="33">
        <f t="shared" si="5"/>
        <v>0.20238095238095238</v>
      </c>
    </row>
    <row r="350" spans="2:8" x14ac:dyDescent="0.25">
      <c r="B350" t="s">
        <v>16</v>
      </c>
      <c r="C350" t="s">
        <v>9</v>
      </c>
      <c r="D350">
        <v>52</v>
      </c>
      <c r="E350">
        <v>2</v>
      </c>
      <c r="F350">
        <v>13</v>
      </c>
      <c r="G350" s="3">
        <v>0</v>
      </c>
      <c r="H350" s="33" t="e">
        <f t="shared" si="5"/>
        <v>#DIV/0!</v>
      </c>
    </row>
    <row r="351" spans="2:8" x14ac:dyDescent="0.25">
      <c r="B351" t="s">
        <v>21</v>
      </c>
      <c r="C351" t="s">
        <v>9</v>
      </c>
      <c r="D351">
        <v>1681</v>
      </c>
      <c r="E351">
        <v>26791</v>
      </c>
      <c r="F351">
        <v>14467</v>
      </c>
      <c r="G351" s="3">
        <v>15896</v>
      </c>
      <c r="H351" s="33">
        <f t="shared" si="5"/>
        <v>1.6853925515853045</v>
      </c>
    </row>
    <row r="352" spans="2:8" x14ac:dyDescent="0.25">
      <c r="B352" t="s">
        <v>22</v>
      </c>
      <c r="C352" t="s">
        <v>9</v>
      </c>
      <c r="D352">
        <v>14994</v>
      </c>
      <c r="E352">
        <v>2919</v>
      </c>
      <c r="F352">
        <v>65128</v>
      </c>
      <c r="G352" s="3">
        <v>26065</v>
      </c>
      <c r="H352" s="33">
        <f t="shared" si="5"/>
        <v>0.11198925762516784</v>
      </c>
    </row>
    <row r="353" spans="2:8" x14ac:dyDescent="0.25">
      <c r="B353" t="s">
        <v>23</v>
      </c>
      <c r="C353" t="s">
        <v>9</v>
      </c>
      <c r="D353">
        <v>11799</v>
      </c>
      <c r="E353">
        <v>1</v>
      </c>
      <c r="F353">
        <v>91922</v>
      </c>
      <c r="G353" s="3">
        <v>9455</v>
      </c>
      <c r="H353" s="33">
        <f t="shared" si="5"/>
        <v>1.0576414595452142E-4</v>
      </c>
    </row>
    <row r="354" spans="2:8" x14ac:dyDescent="0.25">
      <c r="B354" t="s">
        <v>30</v>
      </c>
      <c r="C354" t="s">
        <v>9</v>
      </c>
      <c r="D354">
        <v>128</v>
      </c>
      <c r="E354">
        <v>512</v>
      </c>
      <c r="F354">
        <v>435</v>
      </c>
      <c r="G354" s="3">
        <v>93</v>
      </c>
      <c r="H354" s="33">
        <f t="shared" si="5"/>
        <v>5.5053763440860219</v>
      </c>
    </row>
    <row r="355" spans="2:8" x14ac:dyDescent="0.25">
      <c r="B355" t="s">
        <v>36</v>
      </c>
      <c r="C355" t="s">
        <v>9</v>
      </c>
      <c r="D355">
        <v>18280</v>
      </c>
      <c r="E355">
        <v>172298</v>
      </c>
      <c r="F355">
        <v>102427</v>
      </c>
      <c r="G355" s="3">
        <v>105289</v>
      </c>
      <c r="H355" s="33">
        <f t="shared" si="5"/>
        <v>1.6364292566175005</v>
      </c>
    </row>
    <row r="356" spans="2:8" x14ac:dyDescent="0.25">
      <c r="B356" t="s">
        <v>43</v>
      </c>
      <c r="C356" t="s">
        <v>9</v>
      </c>
      <c r="D356">
        <v>72</v>
      </c>
      <c r="E356">
        <v>0</v>
      </c>
      <c r="F356">
        <v>573</v>
      </c>
      <c r="G356" s="3">
        <v>47</v>
      </c>
      <c r="H356" s="33">
        <f t="shared" si="5"/>
        <v>0</v>
      </c>
    </row>
    <row r="357" spans="2:8" x14ac:dyDescent="0.25">
      <c r="B357" t="s">
        <v>55</v>
      </c>
      <c r="C357" t="s">
        <v>9</v>
      </c>
      <c r="D357">
        <v>949</v>
      </c>
      <c r="E357">
        <v>4</v>
      </c>
      <c r="F357">
        <v>7235</v>
      </c>
      <c r="G357" s="3">
        <v>3486</v>
      </c>
      <c r="H357" s="33">
        <f t="shared" si="5"/>
        <v>1.1474469305794606E-3</v>
      </c>
    </row>
    <row r="358" spans="2:8" x14ac:dyDescent="0.25">
      <c r="B358" t="s">
        <v>62</v>
      </c>
      <c r="C358" t="s">
        <v>9</v>
      </c>
      <c r="D358">
        <v>768</v>
      </c>
      <c r="E358">
        <v>0</v>
      </c>
      <c r="F358">
        <v>1534</v>
      </c>
      <c r="G358" s="3">
        <v>68</v>
      </c>
      <c r="H358" s="33">
        <f t="shared" si="5"/>
        <v>0</v>
      </c>
    </row>
    <row r="359" spans="2:8" x14ac:dyDescent="0.25">
      <c r="B359" t="s">
        <v>67</v>
      </c>
      <c r="C359" t="s">
        <v>9</v>
      </c>
      <c r="D359">
        <v>11357</v>
      </c>
      <c r="E359">
        <v>5113</v>
      </c>
      <c r="F359">
        <v>49022</v>
      </c>
      <c r="G359" s="3">
        <v>2978</v>
      </c>
      <c r="H359" s="33">
        <f t="shared" si="5"/>
        <v>1.7169241101410342</v>
      </c>
    </row>
    <row r="360" spans="2:8" x14ac:dyDescent="0.25">
      <c r="B360" t="s">
        <v>70</v>
      </c>
      <c r="C360" t="s">
        <v>9</v>
      </c>
      <c r="D360">
        <v>5275</v>
      </c>
      <c r="E360">
        <v>19635</v>
      </c>
      <c r="F360">
        <v>22050</v>
      </c>
      <c r="G360" s="3">
        <v>5276</v>
      </c>
      <c r="H360" s="33">
        <f t="shared" si="5"/>
        <v>3.7215693707354056</v>
      </c>
    </row>
    <row r="361" spans="2:8" x14ac:dyDescent="0.25">
      <c r="B361" t="s">
        <v>83</v>
      </c>
      <c r="C361" t="s">
        <v>9</v>
      </c>
      <c r="D361">
        <v>44769</v>
      </c>
      <c r="E361">
        <v>111710</v>
      </c>
      <c r="F361">
        <v>139777</v>
      </c>
      <c r="G361" s="3">
        <v>39739</v>
      </c>
      <c r="H361" s="33">
        <f t="shared" si="5"/>
        <v>2.8110923777649162</v>
      </c>
    </row>
    <row r="362" spans="2:8" x14ac:dyDescent="0.25">
      <c r="B362" t="s">
        <v>90</v>
      </c>
      <c r="C362" t="s">
        <v>9</v>
      </c>
      <c r="D362">
        <v>6822</v>
      </c>
      <c r="E362">
        <v>12427</v>
      </c>
      <c r="F362">
        <v>24633</v>
      </c>
      <c r="G362" s="3">
        <v>3929</v>
      </c>
      <c r="H362" s="33">
        <f t="shared" si="5"/>
        <v>3.1628913209468057</v>
      </c>
    </row>
    <row r="363" spans="2:8" x14ac:dyDescent="0.25">
      <c r="B363" t="s">
        <v>123</v>
      </c>
      <c r="C363" t="s">
        <v>9</v>
      </c>
      <c r="D363">
        <v>12017</v>
      </c>
      <c r="E363">
        <v>215327</v>
      </c>
      <c r="F363">
        <v>130750</v>
      </c>
      <c r="G363" s="3">
        <v>168354</v>
      </c>
      <c r="H363" s="33">
        <f t="shared" si="5"/>
        <v>1.2790132696579826</v>
      </c>
    </row>
    <row r="364" spans="2:8" x14ac:dyDescent="0.25">
      <c r="B364" t="s">
        <v>141</v>
      </c>
      <c r="C364" t="s">
        <v>9</v>
      </c>
      <c r="D364">
        <v>781</v>
      </c>
      <c r="E364">
        <v>10733</v>
      </c>
      <c r="F364">
        <v>10481</v>
      </c>
      <c r="G364" s="3">
        <v>761</v>
      </c>
      <c r="H364" s="33">
        <f t="shared" si="5"/>
        <v>14.103810775295663</v>
      </c>
    </row>
    <row r="365" spans="2:8" x14ac:dyDescent="0.25">
      <c r="B365" t="s">
        <v>146</v>
      </c>
      <c r="C365" t="s">
        <v>9</v>
      </c>
      <c r="D365">
        <v>1309</v>
      </c>
      <c r="E365">
        <v>7033</v>
      </c>
      <c r="F365">
        <v>7268</v>
      </c>
      <c r="G365" s="3">
        <v>1295</v>
      </c>
      <c r="H365" s="33">
        <f t="shared" si="5"/>
        <v>5.4308880308880312</v>
      </c>
    </row>
    <row r="366" spans="2:8" x14ac:dyDescent="0.25">
      <c r="B366" t="s">
        <v>149</v>
      </c>
      <c r="C366" t="s">
        <v>9</v>
      </c>
      <c r="D366">
        <v>409</v>
      </c>
      <c r="E366">
        <v>1</v>
      </c>
      <c r="F366">
        <v>2499</v>
      </c>
      <c r="G366" s="3">
        <v>418</v>
      </c>
      <c r="H366" s="33">
        <f t="shared" si="5"/>
        <v>2.3923444976076554E-3</v>
      </c>
    </row>
    <row r="367" spans="2:8" x14ac:dyDescent="0.25">
      <c r="B367" t="s">
        <v>152</v>
      </c>
      <c r="C367" t="s">
        <v>9</v>
      </c>
      <c r="D367">
        <v>955</v>
      </c>
      <c r="E367">
        <v>1026</v>
      </c>
      <c r="F367">
        <v>2282</v>
      </c>
      <c r="G367" s="3">
        <v>54</v>
      </c>
      <c r="H367" s="33">
        <f t="shared" si="5"/>
        <v>19</v>
      </c>
    </row>
    <row r="368" spans="2:8" x14ac:dyDescent="0.25">
      <c r="B368" t="s">
        <v>154</v>
      </c>
      <c r="C368" t="s">
        <v>9</v>
      </c>
      <c r="D368">
        <v>913</v>
      </c>
      <c r="E368">
        <v>226</v>
      </c>
      <c r="F368">
        <v>13358</v>
      </c>
      <c r="G368" s="3">
        <v>8410</v>
      </c>
      <c r="H368" s="33">
        <f t="shared" si="5"/>
        <v>2.6872770511296076E-2</v>
      </c>
    </row>
    <row r="369" spans="2:8" x14ac:dyDescent="0.25">
      <c r="B369" t="s">
        <v>156</v>
      </c>
      <c r="C369" t="s">
        <v>9</v>
      </c>
      <c r="D369">
        <v>4956</v>
      </c>
      <c r="E369">
        <v>10581</v>
      </c>
      <c r="F369">
        <v>15541</v>
      </c>
      <c r="G369" s="3">
        <v>2085</v>
      </c>
      <c r="H369" s="33">
        <f t="shared" si="5"/>
        <v>5.0748201438848923</v>
      </c>
    </row>
    <row r="370" spans="2:8" x14ac:dyDescent="0.25">
      <c r="B370" t="s">
        <v>157</v>
      </c>
      <c r="C370" t="s">
        <v>9</v>
      </c>
      <c r="D370">
        <v>633</v>
      </c>
      <c r="E370">
        <v>6909</v>
      </c>
      <c r="F370">
        <v>5489</v>
      </c>
      <c r="G370" s="3">
        <v>2465</v>
      </c>
      <c r="H370" s="33">
        <f t="shared" si="5"/>
        <v>2.802839756592292</v>
      </c>
    </row>
    <row r="371" spans="2:8" x14ac:dyDescent="0.25">
      <c r="B371" t="s">
        <v>160</v>
      </c>
      <c r="C371" t="s">
        <v>9</v>
      </c>
      <c r="D371">
        <v>750</v>
      </c>
      <c r="E371">
        <v>1396</v>
      </c>
      <c r="F371">
        <v>36506</v>
      </c>
      <c r="G371" s="3">
        <v>16102</v>
      </c>
      <c r="H371" s="33">
        <f t="shared" si="5"/>
        <v>8.6697304682648121E-2</v>
      </c>
    </row>
    <row r="372" spans="2:8" x14ac:dyDescent="0.25">
      <c r="B372" t="s">
        <v>616</v>
      </c>
      <c r="C372" t="s">
        <v>9</v>
      </c>
      <c r="D372">
        <v>0</v>
      </c>
      <c r="E372">
        <v>0</v>
      </c>
      <c r="F372">
        <v>0</v>
      </c>
      <c r="G372" s="3">
        <v>1</v>
      </c>
      <c r="H372" s="33">
        <f t="shared" si="5"/>
        <v>0</v>
      </c>
    </row>
    <row r="373" spans="2:8" x14ac:dyDescent="0.25">
      <c r="B373" t="s">
        <v>190</v>
      </c>
      <c r="C373" t="s">
        <v>9</v>
      </c>
      <c r="D373">
        <v>7772</v>
      </c>
      <c r="E373">
        <v>131</v>
      </c>
      <c r="F373">
        <v>25320</v>
      </c>
      <c r="G373" s="3">
        <v>12805</v>
      </c>
      <c r="H373" s="33">
        <f t="shared" si="5"/>
        <v>1.0230378758297539E-2</v>
      </c>
    </row>
    <row r="374" spans="2:8" x14ac:dyDescent="0.25">
      <c r="B374" t="s">
        <v>191</v>
      </c>
      <c r="C374" t="s">
        <v>9</v>
      </c>
      <c r="D374">
        <v>479</v>
      </c>
      <c r="E374">
        <v>0</v>
      </c>
      <c r="F374">
        <v>0</v>
      </c>
      <c r="G374" s="3">
        <v>0</v>
      </c>
      <c r="H374" s="33" t="e">
        <f t="shared" si="5"/>
        <v>#DIV/0!</v>
      </c>
    </row>
    <row r="375" spans="2:8" x14ac:dyDescent="0.25">
      <c r="B375" t="s">
        <v>194</v>
      </c>
      <c r="C375" t="s">
        <v>9</v>
      </c>
      <c r="D375">
        <v>154</v>
      </c>
      <c r="E375">
        <v>0</v>
      </c>
      <c r="F375">
        <v>3723</v>
      </c>
      <c r="G375">
        <v>759</v>
      </c>
      <c r="H375" s="33">
        <f t="shared" si="5"/>
        <v>0</v>
      </c>
    </row>
    <row r="376" spans="2:8" x14ac:dyDescent="0.25">
      <c r="B376" t="s">
        <v>229</v>
      </c>
      <c r="C376" t="s">
        <v>9</v>
      </c>
      <c r="D376">
        <v>2434</v>
      </c>
      <c r="E376">
        <v>492</v>
      </c>
      <c r="F376">
        <v>11672</v>
      </c>
      <c r="G376">
        <v>418</v>
      </c>
      <c r="H376" s="33">
        <f t="shared" si="5"/>
        <v>1.1770334928229664</v>
      </c>
    </row>
    <row r="377" spans="2:8" x14ac:dyDescent="0.25">
      <c r="B377" t="s">
        <v>527</v>
      </c>
      <c r="C377" t="s">
        <v>9</v>
      </c>
      <c r="D377">
        <v>101</v>
      </c>
      <c r="E377">
        <v>5648</v>
      </c>
      <c r="F377">
        <v>28844</v>
      </c>
      <c r="G377">
        <v>29990</v>
      </c>
      <c r="H377" s="33">
        <f t="shared" si="5"/>
        <v>0.18832944314771591</v>
      </c>
    </row>
    <row r="378" spans="2:8" x14ac:dyDescent="0.25">
      <c r="B378" t="s">
        <v>252</v>
      </c>
      <c r="C378" t="s">
        <v>9</v>
      </c>
      <c r="D378">
        <v>630</v>
      </c>
      <c r="E378">
        <v>3655</v>
      </c>
      <c r="F378">
        <v>4747</v>
      </c>
      <c r="G378">
        <v>715</v>
      </c>
      <c r="H378" s="33">
        <f t="shared" si="5"/>
        <v>5.1118881118881117</v>
      </c>
    </row>
    <row r="379" spans="2:8" x14ac:dyDescent="0.25">
      <c r="B379" t="s">
        <v>19</v>
      </c>
      <c r="C379" t="s">
        <v>20</v>
      </c>
      <c r="D379">
        <v>3748</v>
      </c>
      <c r="E379">
        <v>96</v>
      </c>
      <c r="F379">
        <v>7502</v>
      </c>
      <c r="G379">
        <v>2380</v>
      </c>
      <c r="H379" s="33">
        <f t="shared" si="5"/>
        <v>4.0336134453781515E-2</v>
      </c>
    </row>
    <row r="380" spans="2:8" x14ac:dyDescent="0.25">
      <c r="B380" t="s">
        <v>42</v>
      </c>
      <c r="C380" t="s">
        <v>20</v>
      </c>
      <c r="D380">
        <v>52570</v>
      </c>
      <c r="E380">
        <v>8189</v>
      </c>
      <c r="F380">
        <v>83556</v>
      </c>
      <c r="G380">
        <v>20044</v>
      </c>
      <c r="H380" s="33">
        <f t="shared" si="5"/>
        <v>0.40855118738774698</v>
      </c>
    </row>
    <row r="381" spans="2:8" x14ac:dyDescent="0.25">
      <c r="B381" t="s">
        <v>53</v>
      </c>
      <c r="C381" t="s">
        <v>20</v>
      </c>
      <c r="D381">
        <v>133565</v>
      </c>
      <c r="E381">
        <v>149737</v>
      </c>
      <c r="F381">
        <v>211314</v>
      </c>
      <c r="G381">
        <v>92854</v>
      </c>
      <c r="H381" s="33">
        <f t="shared" si="5"/>
        <v>1.6126068882331401</v>
      </c>
    </row>
    <row r="382" spans="2:8" x14ac:dyDescent="0.25">
      <c r="B382" t="s">
        <v>65</v>
      </c>
      <c r="C382" t="s">
        <v>20</v>
      </c>
      <c r="D382">
        <v>18678</v>
      </c>
      <c r="E382">
        <v>6426</v>
      </c>
      <c r="F382">
        <v>37341</v>
      </c>
      <c r="G382">
        <v>968</v>
      </c>
      <c r="H382" s="33">
        <f t="shared" ref="H382:H402" si="6">E382/G382</f>
        <v>6.6384297520661155</v>
      </c>
    </row>
    <row r="383" spans="2:8" x14ac:dyDescent="0.25">
      <c r="B383" t="s">
        <v>78</v>
      </c>
      <c r="C383" t="s">
        <v>20</v>
      </c>
      <c r="D383">
        <v>4437</v>
      </c>
      <c r="E383">
        <v>4090</v>
      </c>
      <c r="F383">
        <v>15962</v>
      </c>
      <c r="G383">
        <v>5383</v>
      </c>
      <c r="H383" s="33">
        <f t="shared" si="6"/>
        <v>0.75979936838194317</v>
      </c>
    </row>
    <row r="384" spans="2:8" x14ac:dyDescent="0.25">
      <c r="B384" t="s">
        <v>93</v>
      </c>
      <c r="C384" t="s">
        <v>20</v>
      </c>
      <c r="D384">
        <v>161732</v>
      </c>
      <c r="E384">
        <v>85511</v>
      </c>
      <c r="F384">
        <v>133328</v>
      </c>
      <c r="G384">
        <v>92181</v>
      </c>
      <c r="H384" s="33">
        <f t="shared" si="6"/>
        <v>0.92764235580000221</v>
      </c>
    </row>
    <row r="385" spans="2:8" x14ac:dyDescent="0.25">
      <c r="B385" t="s">
        <v>102</v>
      </c>
      <c r="C385" t="s">
        <v>20</v>
      </c>
      <c r="D385">
        <v>80162</v>
      </c>
      <c r="E385">
        <v>4956</v>
      </c>
      <c r="F385">
        <v>94344</v>
      </c>
      <c r="G385">
        <v>19037</v>
      </c>
      <c r="H385" s="33">
        <f t="shared" si="6"/>
        <v>0.26033513683878762</v>
      </c>
    </row>
    <row r="386" spans="2:8" x14ac:dyDescent="0.25">
      <c r="B386" t="s">
        <v>143</v>
      </c>
      <c r="C386" t="s">
        <v>20</v>
      </c>
      <c r="D386">
        <v>4087</v>
      </c>
      <c r="E386">
        <v>2</v>
      </c>
      <c r="F386">
        <v>13920</v>
      </c>
      <c r="G386">
        <v>5189</v>
      </c>
      <c r="H386" s="33">
        <f t="shared" si="6"/>
        <v>3.8543071882829059E-4</v>
      </c>
    </row>
    <row r="387" spans="2:8" x14ac:dyDescent="0.25">
      <c r="B387" t="s">
        <v>164</v>
      </c>
      <c r="C387" t="s">
        <v>20</v>
      </c>
      <c r="D387">
        <v>34014</v>
      </c>
      <c r="E387">
        <v>3067</v>
      </c>
      <c r="F387">
        <v>39546</v>
      </c>
      <c r="G387">
        <v>11421</v>
      </c>
      <c r="H387" s="33">
        <f t="shared" si="6"/>
        <v>0.26854040802031348</v>
      </c>
    </row>
    <row r="388" spans="2:8" x14ac:dyDescent="0.25">
      <c r="B388" t="s">
        <v>174</v>
      </c>
      <c r="C388" t="s">
        <v>20</v>
      </c>
      <c r="D388">
        <v>76278</v>
      </c>
      <c r="E388">
        <v>1</v>
      </c>
      <c r="F388">
        <v>96799</v>
      </c>
      <c r="G388">
        <v>27119</v>
      </c>
      <c r="H388" s="33">
        <f t="shared" si="6"/>
        <v>3.687451602197721E-5</v>
      </c>
    </row>
    <row r="389" spans="2:8" x14ac:dyDescent="0.25">
      <c r="B389" t="s">
        <v>199</v>
      </c>
      <c r="C389" t="s">
        <v>20</v>
      </c>
      <c r="D389">
        <v>5324</v>
      </c>
      <c r="E389">
        <v>1249</v>
      </c>
      <c r="F389">
        <v>6525</v>
      </c>
      <c r="G389">
        <v>527</v>
      </c>
      <c r="H389" s="33">
        <f t="shared" si="6"/>
        <v>2.3700189753320684</v>
      </c>
    </row>
    <row r="390" spans="2:8" x14ac:dyDescent="0.25">
      <c r="B390" t="s">
        <v>226</v>
      </c>
      <c r="C390" t="s">
        <v>20</v>
      </c>
      <c r="D390">
        <v>23427</v>
      </c>
      <c r="E390">
        <v>8973</v>
      </c>
      <c r="F390">
        <v>22350</v>
      </c>
      <c r="G390">
        <v>8366</v>
      </c>
      <c r="H390" s="33">
        <f t="shared" si="6"/>
        <v>1.072555582118097</v>
      </c>
    </row>
    <row r="391" spans="2:8" x14ac:dyDescent="0.25">
      <c r="B391" t="s">
        <v>14</v>
      </c>
      <c r="C391" t="s">
        <v>15</v>
      </c>
      <c r="D391">
        <v>0</v>
      </c>
      <c r="E391">
        <v>0</v>
      </c>
      <c r="F391">
        <v>242</v>
      </c>
      <c r="G391">
        <v>27</v>
      </c>
      <c r="H391" s="33">
        <f t="shared" si="6"/>
        <v>0</v>
      </c>
    </row>
    <row r="392" spans="2:8" x14ac:dyDescent="0.25">
      <c r="B392" t="s">
        <v>99</v>
      </c>
      <c r="C392" t="s">
        <v>15</v>
      </c>
      <c r="D392">
        <v>65156</v>
      </c>
      <c r="E392">
        <v>1</v>
      </c>
      <c r="F392">
        <v>1</v>
      </c>
      <c r="G392">
        <v>0</v>
      </c>
      <c r="H392" s="33" t="e">
        <f t="shared" si="6"/>
        <v>#DIV/0!</v>
      </c>
    </row>
    <row r="393" spans="2:8" x14ac:dyDescent="0.25">
      <c r="B393" t="s">
        <v>188</v>
      </c>
      <c r="C393" t="s">
        <v>15</v>
      </c>
      <c r="D393">
        <v>0</v>
      </c>
      <c r="E393">
        <v>0</v>
      </c>
      <c r="F393">
        <v>23</v>
      </c>
      <c r="G393">
        <v>0</v>
      </c>
      <c r="H393" s="33" t="e">
        <f t="shared" si="6"/>
        <v>#DIV/0!</v>
      </c>
    </row>
    <row r="394" spans="2:8" x14ac:dyDescent="0.25">
      <c r="B394" t="s">
        <v>192</v>
      </c>
      <c r="C394" t="s">
        <v>15</v>
      </c>
      <c r="D394">
        <v>19</v>
      </c>
      <c r="E394">
        <v>0</v>
      </c>
      <c r="F394">
        <v>0</v>
      </c>
      <c r="G394">
        <v>0</v>
      </c>
      <c r="H394" s="33" t="e">
        <f t="shared" si="6"/>
        <v>#DIV/0!</v>
      </c>
    </row>
    <row r="395" spans="2:8" x14ac:dyDescent="0.25">
      <c r="B395" t="s">
        <v>195</v>
      </c>
      <c r="C395" t="s">
        <v>15</v>
      </c>
      <c r="D395">
        <v>1</v>
      </c>
      <c r="E395">
        <v>1</v>
      </c>
      <c r="F395">
        <v>10</v>
      </c>
      <c r="G395">
        <v>1</v>
      </c>
      <c r="H395" s="33">
        <f t="shared" si="6"/>
        <v>1</v>
      </c>
    </row>
    <row r="396" spans="2:8" x14ac:dyDescent="0.25">
      <c r="B396" t="s">
        <v>617</v>
      </c>
      <c r="C396" t="s">
        <v>15</v>
      </c>
      <c r="D396">
        <v>0</v>
      </c>
      <c r="E396">
        <v>0</v>
      </c>
      <c r="F396">
        <v>3</v>
      </c>
      <c r="G396">
        <v>0</v>
      </c>
      <c r="H396" s="33" t="e">
        <f t="shared" si="6"/>
        <v>#DIV/0!</v>
      </c>
    </row>
    <row r="397" spans="2:8" x14ac:dyDescent="0.25">
      <c r="B397" t="s">
        <v>227</v>
      </c>
      <c r="C397" t="s">
        <v>15</v>
      </c>
      <c r="D397">
        <v>53856</v>
      </c>
      <c r="E397">
        <v>1</v>
      </c>
      <c r="F397">
        <v>117</v>
      </c>
      <c r="G397">
        <v>16</v>
      </c>
      <c r="H397" s="33">
        <f t="shared" si="6"/>
        <v>6.25E-2</v>
      </c>
    </row>
    <row r="398" spans="2:8" x14ac:dyDescent="0.25">
      <c r="B398" t="s">
        <v>528</v>
      </c>
      <c r="C398" t="s">
        <v>15</v>
      </c>
      <c r="D398">
        <v>3</v>
      </c>
      <c r="E398">
        <v>0</v>
      </c>
      <c r="F398">
        <v>7</v>
      </c>
      <c r="G398">
        <v>1</v>
      </c>
      <c r="H398" s="33">
        <f t="shared" si="6"/>
        <v>0</v>
      </c>
    </row>
    <row r="399" spans="2:8" x14ac:dyDescent="0.25">
      <c r="B399" t="s">
        <v>618</v>
      </c>
      <c r="C399" t="s">
        <v>15</v>
      </c>
      <c r="D399">
        <v>0</v>
      </c>
      <c r="E399">
        <v>0</v>
      </c>
      <c r="F399">
        <v>1</v>
      </c>
      <c r="G399">
        <v>0</v>
      </c>
      <c r="H399" s="33" t="e">
        <f t="shared" si="6"/>
        <v>#DIV/0!</v>
      </c>
    </row>
    <row r="400" spans="2:8" x14ac:dyDescent="0.25">
      <c r="B400" t="s">
        <v>240</v>
      </c>
      <c r="C400" t="s">
        <v>15</v>
      </c>
      <c r="D400">
        <v>102</v>
      </c>
      <c r="E400">
        <v>0</v>
      </c>
      <c r="F400">
        <v>80</v>
      </c>
      <c r="G400">
        <v>16</v>
      </c>
      <c r="H400" s="33">
        <f t="shared" si="6"/>
        <v>0</v>
      </c>
    </row>
    <row r="401" spans="2:8" x14ac:dyDescent="0.25">
      <c r="B401" t="s">
        <v>452</v>
      </c>
      <c r="C401" t="s">
        <v>15</v>
      </c>
      <c r="D401">
        <v>0</v>
      </c>
      <c r="E401">
        <v>0</v>
      </c>
      <c r="F401">
        <v>5</v>
      </c>
      <c r="G401">
        <v>0</v>
      </c>
      <c r="H401" s="33" t="e">
        <f t="shared" si="6"/>
        <v>#DIV/0!</v>
      </c>
    </row>
    <row r="402" spans="2:8" x14ac:dyDescent="0.25">
      <c r="B402" t="s">
        <v>533</v>
      </c>
      <c r="C402" t="s">
        <v>15</v>
      </c>
      <c r="D402">
        <v>0</v>
      </c>
      <c r="E402">
        <v>0</v>
      </c>
      <c r="F402">
        <v>3</v>
      </c>
      <c r="G402">
        <v>0</v>
      </c>
      <c r="H402" s="33" t="e">
        <f t="shared" si="6"/>
        <v>#DIV/0!</v>
      </c>
    </row>
    <row r="403" spans="2:8" x14ac:dyDescent="0.25">
      <c r="D403">
        <f>SUM(D2:D402)</f>
        <v>1155890</v>
      </c>
      <c r="E403">
        <f>SUM(E2:E402)</f>
        <v>1525555</v>
      </c>
      <c r="F403">
        <f>SUM(F2:F402)</f>
        <v>2023682</v>
      </c>
    </row>
  </sheetData>
  <autoFilter ref="A1:H374" xr:uid="{00000000-0009-0000-0000-000000000000}"/>
  <sortState xmlns:xlrd2="http://schemas.microsoft.com/office/spreadsheetml/2017/richdata2" ref="B2:H317">
    <sortCondition ref="B2:B317"/>
  </sortState>
  <conditionalFormatting sqref="J1:J1048576 B1:B1048576">
    <cfRule type="duplicateValues" dxfId="4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8"/>
  <sheetViews>
    <sheetView topLeftCell="A322" workbookViewId="0">
      <selection activeCell="B2" sqref="B2:B377"/>
    </sheetView>
  </sheetViews>
  <sheetFormatPr defaultRowHeight="15" x14ac:dyDescent="0.25"/>
  <cols>
    <col min="2" max="2" width="13.5703125" bestFit="1" customWidth="1"/>
    <col min="3" max="3" width="73.5703125" customWidth="1"/>
    <col min="4" max="4" width="19" bestFit="1" customWidth="1"/>
    <col min="6" max="6" width="11" customWidth="1"/>
    <col min="9" max="9" width="32.42578125" customWidth="1"/>
  </cols>
  <sheetData>
    <row r="1" spans="1:9" ht="30" x14ac:dyDescent="0.25">
      <c r="A1" s="1" t="s">
        <v>273</v>
      </c>
      <c r="B1" s="1" t="s">
        <v>287</v>
      </c>
      <c r="C1" s="1" t="s">
        <v>0</v>
      </c>
      <c r="D1" s="1" t="s">
        <v>1</v>
      </c>
      <c r="E1" s="2" t="s">
        <v>274</v>
      </c>
      <c r="F1" s="2" t="s">
        <v>275</v>
      </c>
      <c r="G1" s="1" t="s">
        <v>2</v>
      </c>
      <c r="H1" s="1" t="s">
        <v>276</v>
      </c>
      <c r="I1" s="2" t="s">
        <v>277</v>
      </c>
    </row>
    <row r="2" spans="1:9" x14ac:dyDescent="0.25">
      <c r="A2" s="3">
        <v>1</v>
      </c>
      <c r="B2" s="3" t="s">
        <v>286</v>
      </c>
      <c r="C2" s="3" t="s">
        <v>118</v>
      </c>
      <c r="D2" s="3" t="s">
        <v>4</v>
      </c>
      <c r="E2" s="3">
        <v>31023</v>
      </c>
      <c r="F2" s="3">
        <v>139</v>
      </c>
      <c r="G2" s="3">
        <v>27483</v>
      </c>
      <c r="H2" s="3">
        <v>31162</v>
      </c>
      <c r="I2" s="4">
        <f t="shared" ref="I2:I65" si="0">F2/H2</f>
        <v>4.4605609396059301E-3</v>
      </c>
    </row>
    <row r="3" spans="1:9" x14ac:dyDescent="0.25">
      <c r="A3" s="3">
        <v>2</v>
      </c>
      <c r="B3" s="3" t="s">
        <v>286</v>
      </c>
      <c r="C3" s="3" t="s">
        <v>182</v>
      </c>
      <c r="D3" s="3" t="s">
        <v>4</v>
      </c>
      <c r="E3" s="3">
        <v>26713</v>
      </c>
      <c r="F3" s="3">
        <v>0</v>
      </c>
      <c r="G3" s="3">
        <v>4021</v>
      </c>
      <c r="H3" s="3">
        <v>26713</v>
      </c>
      <c r="I3" s="4">
        <f t="shared" si="0"/>
        <v>0</v>
      </c>
    </row>
    <row r="4" spans="1:9" x14ac:dyDescent="0.25">
      <c r="A4" s="3">
        <v>3</v>
      </c>
      <c r="B4" s="3" t="s">
        <v>286</v>
      </c>
      <c r="C4" s="3" t="s">
        <v>72</v>
      </c>
      <c r="D4" s="3" t="s">
        <v>4</v>
      </c>
      <c r="E4" s="3">
        <v>15227</v>
      </c>
      <c r="F4" s="3">
        <v>0</v>
      </c>
      <c r="G4" s="3">
        <v>0</v>
      </c>
      <c r="H4" s="3">
        <v>15227</v>
      </c>
      <c r="I4" s="4">
        <f t="shared" si="0"/>
        <v>0</v>
      </c>
    </row>
    <row r="5" spans="1:9" x14ac:dyDescent="0.25">
      <c r="A5" s="3">
        <v>4</v>
      </c>
      <c r="B5" s="3" t="s">
        <v>286</v>
      </c>
      <c r="C5" s="3" t="s">
        <v>125</v>
      </c>
      <c r="D5" s="3" t="s">
        <v>4</v>
      </c>
      <c r="E5" s="3">
        <v>11224</v>
      </c>
      <c r="F5" s="3">
        <v>0</v>
      </c>
      <c r="G5" s="3">
        <v>0</v>
      </c>
      <c r="H5" s="3">
        <v>11224</v>
      </c>
      <c r="I5" s="4">
        <f t="shared" si="0"/>
        <v>0</v>
      </c>
    </row>
    <row r="6" spans="1:9" x14ac:dyDescent="0.25">
      <c r="A6" s="3">
        <v>5</v>
      </c>
      <c r="B6" s="3" t="s">
        <v>286</v>
      </c>
      <c r="C6" s="3" t="s">
        <v>79</v>
      </c>
      <c r="D6" s="3" t="s">
        <v>4</v>
      </c>
      <c r="E6" s="3">
        <v>8725</v>
      </c>
      <c r="F6" s="3">
        <v>0</v>
      </c>
      <c r="G6" s="3">
        <v>1</v>
      </c>
      <c r="H6" s="3">
        <v>8725</v>
      </c>
      <c r="I6" s="4">
        <f t="shared" si="0"/>
        <v>0</v>
      </c>
    </row>
    <row r="7" spans="1:9" x14ac:dyDescent="0.25">
      <c r="A7" s="3">
        <v>6</v>
      </c>
      <c r="B7" s="3" t="s">
        <v>286</v>
      </c>
      <c r="C7" s="3" t="s">
        <v>126</v>
      </c>
      <c r="D7" s="3" t="s">
        <v>4</v>
      </c>
      <c r="E7" s="3">
        <v>5318</v>
      </c>
      <c r="F7" s="3">
        <v>0</v>
      </c>
      <c r="G7" s="3">
        <v>0</v>
      </c>
      <c r="H7" s="3">
        <v>5318</v>
      </c>
      <c r="I7" s="4">
        <f t="shared" si="0"/>
        <v>0</v>
      </c>
    </row>
    <row r="8" spans="1:9" x14ac:dyDescent="0.25">
      <c r="A8" s="3">
        <v>7</v>
      </c>
      <c r="B8" s="3" t="s">
        <v>286</v>
      </c>
      <c r="C8" s="3" t="s">
        <v>117</v>
      </c>
      <c r="D8" s="3" t="s">
        <v>4</v>
      </c>
      <c r="E8" s="3">
        <v>4319</v>
      </c>
      <c r="F8" s="3">
        <v>0</v>
      </c>
      <c r="G8" s="3">
        <v>5</v>
      </c>
      <c r="H8" s="3">
        <v>4319</v>
      </c>
      <c r="I8" s="4">
        <f t="shared" si="0"/>
        <v>0</v>
      </c>
    </row>
    <row r="9" spans="1:9" x14ac:dyDescent="0.25">
      <c r="A9" s="3">
        <v>8</v>
      </c>
      <c r="B9" s="3" t="s">
        <v>286</v>
      </c>
      <c r="C9" s="3" t="s">
        <v>133</v>
      </c>
      <c r="D9" s="3" t="s">
        <v>4</v>
      </c>
      <c r="E9" s="3">
        <v>4251</v>
      </c>
      <c r="F9" s="3">
        <v>0</v>
      </c>
      <c r="G9" s="3">
        <v>8</v>
      </c>
      <c r="H9" s="3">
        <v>4251</v>
      </c>
      <c r="I9" s="4">
        <f t="shared" si="0"/>
        <v>0</v>
      </c>
    </row>
    <row r="10" spans="1:9" x14ac:dyDescent="0.25">
      <c r="A10" s="3">
        <v>9</v>
      </c>
      <c r="B10" s="3" t="s">
        <v>286</v>
      </c>
      <c r="C10" s="3" t="s">
        <v>131</v>
      </c>
      <c r="D10" s="3" t="s">
        <v>4</v>
      </c>
      <c r="E10" s="3">
        <v>4244</v>
      </c>
      <c r="F10" s="3">
        <v>0</v>
      </c>
      <c r="G10" s="3">
        <v>0</v>
      </c>
      <c r="H10" s="3">
        <v>4244</v>
      </c>
      <c r="I10" s="4">
        <f t="shared" si="0"/>
        <v>0</v>
      </c>
    </row>
    <row r="11" spans="1:9" x14ac:dyDescent="0.25">
      <c r="A11" s="3">
        <v>10</v>
      </c>
      <c r="B11" s="3" t="s">
        <v>286</v>
      </c>
      <c r="C11" s="3" t="s">
        <v>68</v>
      </c>
      <c r="D11" s="3" t="s">
        <v>4</v>
      </c>
      <c r="E11" s="3">
        <v>3743</v>
      </c>
      <c r="F11" s="3">
        <v>0</v>
      </c>
      <c r="G11" s="3">
        <v>0</v>
      </c>
      <c r="H11" s="3">
        <v>3743</v>
      </c>
      <c r="I11" s="4">
        <f t="shared" si="0"/>
        <v>0</v>
      </c>
    </row>
    <row r="12" spans="1:9" x14ac:dyDescent="0.25">
      <c r="A12" s="3">
        <v>11</v>
      </c>
      <c r="B12" s="3" t="s">
        <v>286</v>
      </c>
      <c r="C12" s="3" t="s">
        <v>94</v>
      </c>
      <c r="D12" s="3" t="s">
        <v>4</v>
      </c>
      <c r="E12" s="3">
        <v>2299</v>
      </c>
      <c r="F12" s="3">
        <v>0</v>
      </c>
      <c r="G12" s="3">
        <v>0</v>
      </c>
      <c r="H12" s="3">
        <v>2299</v>
      </c>
      <c r="I12" s="4">
        <f t="shared" si="0"/>
        <v>0</v>
      </c>
    </row>
    <row r="13" spans="1:9" x14ac:dyDescent="0.25">
      <c r="A13" s="3">
        <v>12</v>
      </c>
      <c r="B13" s="3" t="s">
        <v>286</v>
      </c>
      <c r="C13" s="3" t="s">
        <v>111</v>
      </c>
      <c r="D13" s="3" t="s">
        <v>4</v>
      </c>
      <c r="E13" s="3">
        <v>2238</v>
      </c>
      <c r="F13" s="3">
        <v>0</v>
      </c>
      <c r="G13" s="3">
        <v>0</v>
      </c>
      <c r="H13" s="3">
        <v>2238</v>
      </c>
      <c r="I13" s="4">
        <f t="shared" si="0"/>
        <v>0</v>
      </c>
    </row>
    <row r="14" spans="1:9" x14ac:dyDescent="0.25">
      <c r="A14" s="3">
        <v>13</v>
      </c>
      <c r="B14" s="3" t="s">
        <v>286</v>
      </c>
      <c r="C14" s="3" t="s">
        <v>181</v>
      </c>
      <c r="D14" s="3" t="s">
        <v>4</v>
      </c>
      <c r="E14" s="3">
        <v>1789</v>
      </c>
      <c r="F14" s="3">
        <v>0</v>
      </c>
      <c r="G14" s="3">
        <v>0</v>
      </c>
      <c r="H14" s="3">
        <v>1789</v>
      </c>
      <c r="I14" s="4">
        <f t="shared" si="0"/>
        <v>0</v>
      </c>
    </row>
    <row r="15" spans="1:9" x14ac:dyDescent="0.25">
      <c r="A15" s="3">
        <v>14</v>
      </c>
      <c r="B15" s="3" t="s">
        <v>286</v>
      </c>
      <c r="C15" s="3" t="s">
        <v>223</v>
      </c>
      <c r="D15" s="3" t="s">
        <v>4</v>
      </c>
      <c r="E15" s="3">
        <v>972</v>
      </c>
      <c r="F15" s="3">
        <v>0</v>
      </c>
      <c r="G15" s="3">
        <v>1</v>
      </c>
      <c r="H15" s="3">
        <v>972</v>
      </c>
      <c r="I15" s="4">
        <f t="shared" si="0"/>
        <v>0</v>
      </c>
    </row>
    <row r="16" spans="1:9" x14ac:dyDescent="0.25">
      <c r="A16" s="3">
        <v>15</v>
      </c>
      <c r="B16" s="3" t="s">
        <v>286</v>
      </c>
      <c r="C16" s="3" t="s">
        <v>132</v>
      </c>
      <c r="D16" s="3" t="s">
        <v>4</v>
      </c>
      <c r="E16" s="3">
        <v>957</v>
      </c>
      <c r="F16" s="3">
        <v>1</v>
      </c>
      <c r="G16" s="3">
        <v>2</v>
      </c>
      <c r="H16" s="3">
        <v>958</v>
      </c>
      <c r="I16" s="4">
        <f t="shared" si="0"/>
        <v>1.0438413361169101E-3</v>
      </c>
    </row>
    <row r="17" spans="1:9" x14ac:dyDescent="0.25">
      <c r="A17" s="3">
        <v>16</v>
      </c>
      <c r="B17" s="3" t="s">
        <v>286</v>
      </c>
      <c r="C17" s="3" t="s">
        <v>256</v>
      </c>
      <c r="D17" s="3" t="s">
        <v>4</v>
      </c>
      <c r="E17" s="3">
        <v>217</v>
      </c>
      <c r="F17" s="3">
        <v>0</v>
      </c>
      <c r="G17" s="3">
        <v>0</v>
      </c>
      <c r="H17" s="3">
        <v>217</v>
      </c>
      <c r="I17" s="4">
        <f t="shared" si="0"/>
        <v>0</v>
      </c>
    </row>
    <row r="18" spans="1:9" x14ac:dyDescent="0.25">
      <c r="A18" s="3">
        <v>17</v>
      </c>
      <c r="B18" s="3" t="s">
        <v>286</v>
      </c>
      <c r="C18" s="3" t="s">
        <v>371</v>
      </c>
      <c r="D18" s="3" t="s">
        <v>4</v>
      </c>
      <c r="E18" s="3">
        <v>623</v>
      </c>
      <c r="F18" s="3">
        <v>0</v>
      </c>
      <c r="G18" s="3">
        <v>1</v>
      </c>
      <c r="H18" s="3">
        <v>623</v>
      </c>
      <c r="I18" s="4">
        <f t="shared" si="0"/>
        <v>0</v>
      </c>
    </row>
    <row r="19" spans="1:9" x14ac:dyDescent="0.25">
      <c r="A19" s="3">
        <v>18</v>
      </c>
      <c r="B19" s="3" t="s">
        <v>285</v>
      </c>
      <c r="C19" s="3" t="s">
        <v>32</v>
      </c>
      <c r="D19" s="3" t="s">
        <v>4</v>
      </c>
      <c r="E19" s="3">
        <v>480</v>
      </c>
      <c r="F19" s="3">
        <v>4</v>
      </c>
      <c r="G19" s="3">
        <v>23</v>
      </c>
      <c r="H19" s="3">
        <v>484</v>
      </c>
      <c r="I19" s="4">
        <f t="shared" si="0"/>
        <v>8.2644628099173556E-3</v>
      </c>
    </row>
    <row r="20" spans="1:9" x14ac:dyDescent="0.25">
      <c r="A20" s="3">
        <v>19</v>
      </c>
      <c r="B20" s="3" t="s">
        <v>286</v>
      </c>
      <c r="C20" s="3" t="s">
        <v>40</v>
      </c>
      <c r="D20" s="3" t="s">
        <v>4</v>
      </c>
      <c r="E20" s="3">
        <v>10176</v>
      </c>
      <c r="F20" s="3">
        <v>0</v>
      </c>
      <c r="G20" s="3">
        <v>91</v>
      </c>
      <c r="H20" s="3">
        <v>10176</v>
      </c>
      <c r="I20" s="4">
        <f t="shared" si="0"/>
        <v>0</v>
      </c>
    </row>
    <row r="21" spans="1:9" x14ac:dyDescent="0.25">
      <c r="A21" s="3">
        <v>20</v>
      </c>
      <c r="B21" s="3" t="s">
        <v>282</v>
      </c>
      <c r="C21" s="3" t="s">
        <v>49</v>
      </c>
      <c r="D21" s="3" t="s">
        <v>4</v>
      </c>
      <c r="E21" s="3">
        <v>6244</v>
      </c>
      <c r="F21" s="3">
        <v>0</v>
      </c>
      <c r="G21" s="3">
        <v>1498</v>
      </c>
      <c r="H21" s="3">
        <v>6244</v>
      </c>
      <c r="I21" s="4">
        <f t="shared" si="0"/>
        <v>0</v>
      </c>
    </row>
    <row r="22" spans="1:9" x14ac:dyDescent="0.25">
      <c r="A22" s="3">
        <v>21</v>
      </c>
      <c r="B22" s="3" t="s">
        <v>282</v>
      </c>
      <c r="C22" s="3" t="s">
        <v>5</v>
      </c>
      <c r="D22" s="3" t="s">
        <v>4</v>
      </c>
      <c r="E22" s="3">
        <v>3429</v>
      </c>
      <c r="F22" s="3">
        <v>4388</v>
      </c>
      <c r="G22" s="3">
        <v>12086</v>
      </c>
      <c r="H22" s="3">
        <v>7817</v>
      </c>
      <c r="I22" s="4">
        <f t="shared" si="0"/>
        <v>0.5613406677753614</v>
      </c>
    </row>
    <row r="23" spans="1:9" x14ac:dyDescent="0.25">
      <c r="A23" s="3">
        <v>22</v>
      </c>
      <c r="B23" s="3" t="s">
        <v>282</v>
      </c>
      <c r="C23" s="3" t="s">
        <v>12</v>
      </c>
      <c r="D23" s="3" t="s">
        <v>4</v>
      </c>
      <c r="E23" s="3">
        <v>3287</v>
      </c>
      <c r="F23" s="3">
        <v>3481</v>
      </c>
      <c r="G23" s="3">
        <v>10301</v>
      </c>
      <c r="H23" s="3">
        <v>6768</v>
      </c>
      <c r="I23" s="4">
        <f t="shared" si="0"/>
        <v>0.51433215130023646</v>
      </c>
    </row>
    <row r="24" spans="1:9" x14ac:dyDescent="0.25">
      <c r="A24" s="3">
        <v>23</v>
      </c>
      <c r="B24" s="3" t="s">
        <v>282</v>
      </c>
      <c r="C24" s="3" t="s">
        <v>162</v>
      </c>
      <c r="D24" s="3" t="s">
        <v>4</v>
      </c>
      <c r="E24" s="3">
        <v>2127</v>
      </c>
      <c r="F24" s="3">
        <v>821</v>
      </c>
      <c r="G24" s="3">
        <v>1160</v>
      </c>
      <c r="H24" s="3">
        <v>2948</v>
      </c>
      <c r="I24" s="4">
        <f t="shared" si="0"/>
        <v>0.27849389416553594</v>
      </c>
    </row>
    <row r="25" spans="1:9" x14ac:dyDescent="0.25">
      <c r="A25" s="3">
        <v>24</v>
      </c>
      <c r="B25" s="3" t="s">
        <v>282</v>
      </c>
      <c r="C25" s="3" t="s">
        <v>197</v>
      </c>
      <c r="D25" s="3" t="s">
        <v>4</v>
      </c>
      <c r="E25" s="3">
        <v>1933</v>
      </c>
      <c r="F25" s="3">
        <v>4227</v>
      </c>
      <c r="G25" s="3">
        <v>3787</v>
      </c>
      <c r="H25" s="3">
        <v>6160</v>
      </c>
      <c r="I25" s="4">
        <f t="shared" si="0"/>
        <v>0.68620129870129876</v>
      </c>
    </row>
    <row r="26" spans="1:9" x14ac:dyDescent="0.25">
      <c r="A26" s="3">
        <v>25</v>
      </c>
      <c r="B26" s="3" t="s">
        <v>282</v>
      </c>
      <c r="C26" s="3" t="s">
        <v>257</v>
      </c>
      <c r="D26" s="3" t="s">
        <v>4</v>
      </c>
      <c r="E26" s="3">
        <v>1893</v>
      </c>
      <c r="F26" s="3">
        <v>0</v>
      </c>
      <c r="G26" s="3">
        <v>0</v>
      </c>
      <c r="H26" s="3">
        <v>1893</v>
      </c>
      <c r="I26" s="4">
        <f t="shared" si="0"/>
        <v>0</v>
      </c>
    </row>
    <row r="27" spans="1:9" x14ac:dyDescent="0.25">
      <c r="A27" s="3">
        <v>26</v>
      </c>
      <c r="B27" s="3" t="s">
        <v>282</v>
      </c>
      <c r="C27" s="3" t="s">
        <v>231</v>
      </c>
      <c r="D27" s="3" t="s">
        <v>4</v>
      </c>
      <c r="E27" s="3">
        <v>1856</v>
      </c>
      <c r="F27" s="3">
        <v>0</v>
      </c>
      <c r="G27" s="3">
        <v>2404</v>
      </c>
      <c r="H27" s="3">
        <v>1856</v>
      </c>
      <c r="I27" s="4">
        <f t="shared" si="0"/>
        <v>0</v>
      </c>
    </row>
    <row r="28" spans="1:9" x14ac:dyDescent="0.25">
      <c r="A28" s="3">
        <v>27</v>
      </c>
      <c r="B28" s="3" t="s">
        <v>282</v>
      </c>
      <c r="C28" s="3" t="s">
        <v>71</v>
      </c>
      <c r="D28" s="3" t="s">
        <v>4</v>
      </c>
      <c r="E28" s="3">
        <v>1786</v>
      </c>
      <c r="F28" s="3">
        <v>0</v>
      </c>
      <c r="G28" s="3">
        <v>488</v>
      </c>
      <c r="H28" s="3">
        <v>1786</v>
      </c>
      <c r="I28" s="4">
        <f t="shared" si="0"/>
        <v>0</v>
      </c>
    </row>
    <row r="29" spans="1:9" x14ac:dyDescent="0.25">
      <c r="A29" s="3">
        <v>28</v>
      </c>
      <c r="B29" s="3" t="s">
        <v>282</v>
      </c>
      <c r="C29" s="3" t="s">
        <v>58</v>
      </c>
      <c r="D29" s="3" t="s">
        <v>4</v>
      </c>
      <c r="E29" s="3">
        <v>1528</v>
      </c>
      <c r="F29" s="3">
        <v>3010</v>
      </c>
      <c r="G29" s="3">
        <v>7260</v>
      </c>
      <c r="H29" s="3">
        <v>4538</v>
      </c>
      <c r="I29" s="4">
        <f t="shared" si="0"/>
        <v>0.66328779197884535</v>
      </c>
    </row>
    <row r="30" spans="1:9" x14ac:dyDescent="0.25">
      <c r="A30" s="3">
        <v>29</v>
      </c>
      <c r="B30" s="3" t="s">
        <v>282</v>
      </c>
      <c r="C30" s="3" t="s">
        <v>18</v>
      </c>
      <c r="D30" s="3" t="s">
        <v>4</v>
      </c>
      <c r="E30" s="3">
        <v>1480</v>
      </c>
      <c r="F30" s="3">
        <v>1240</v>
      </c>
      <c r="G30" s="3">
        <v>2029</v>
      </c>
      <c r="H30" s="3">
        <v>2720</v>
      </c>
      <c r="I30" s="4">
        <f t="shared" si="0"/>
        <v>0.45588235294117646</v>
      </c>
    </row>
    <row r="31" spans="1:9" x14ac:dyDescent="0.25">
      <c r="A31" s="3">
        <v>30</v>
      </c>
      <c r="B31" s="3" t="s">
        <v>282</v>
      </c>
      <c r="C31" s="3" t="s">
        <v>189</v>
      </c>
      <c r="D31" s="3" t="s">
        <v>4</v>
      </c>
      <c r="E31" s="3">
        <v>1166</v>
      </c>
      <c r="F31" s="3">
        <v>77</v>
      </c>
      <c r="G31" s="3">
        <v>2587</v>
      </c>
      <c r="H31" s="3">
        <v>1243</v>
      </c>
      <c r="I31" s="4">
        <f t="shared" si="0"/>
        <v>6.1946902654867256E-2</v>
      </c>
    </row>
    <row r="32" spans="1:9" x14ac:dyDescent="0.25">
      <c r="A32" s="3">
        <v>31</v>
      </c>
      <c r="B32" s="3" t="s">
        <v>282</v>
      </c>
      <c r="C32" s="3" t="s">
        <v>112</v>
      </c>
      <c r="D32" s="3" t="s">
        <v>4</v>
      </c>
      <c r="E32" s="3">
        <v>1128</v>
      </c>
      <c r="F32" s="3">
        <v>3</v>
      </c>
      <c r="G32" s="3">
        <v>5060</v>
      </c>
      <c r="H32" s="3">
        <v>1131</v>
      </c>
      <c r="I32" s="4">
        <f t="shared" si="0"/>
        <v>2.6525198938992041E-3</v>
      </c>
    </row>
    <row r="33" spans="1:9" x14ac:dyDescent="0.25">
      <c r="A33" s="3">
        <v>32</v>
      </c>
      <c r="B33" s="3" t="s">
        <v>282</v>
      </c>
      <c r="C33" s="3" t="s">
        <v>77</v>
      </c>
      <c r="D33" s="3" t="s">
        <v>4</v>
      </c>
      <c r="E33" s="3">
        <v>1127</v>
      </c>
      <c r="F33" s="3">
        <v>0</v>
      </c>
      <c r="G33" s="3">
        <v>1357</v>
      </c>
      <c r="H33" s="3">
        <v>1127</v>
      </c>
      <c r="I33" s="4">
        <f t="shared" si="0"/>
        <v>0</v>
      </c>
    </row>
    <row r="34" spans="1:9" x14ac:dyDescent="0.25">
      <c r="A34" s="3">
        <v>33</v>
      </c>
      <c r="B34" s="3" t="s">
        <v>282</v>
      </c>
      <c r="C34" s="3" t="s">
        <v>74</v>
      </c>
      <c r="D34" s="3" t="s">
        <v>4</v>
      </c>
      <c r="E34" s="3">
        <v>1118</v>
      </c>
      <c r="F34" s="3">
        <v>32</v>
      </c>
      <c r="G34" s="3">
        <v>9130</v>
      </c>
      <c r="H34" s="3">
        <v>1150</v>
      </c>
      <c r="I34" s="4">
        <f t="shared" si="0"/>
        <v>2.782608695652174E-2</v>
      </c>
    </row>
    <row r="35" spans="1:9" x14ac:dyDescent="0.25">
      <c r="A35" s="3">
        <v>34</v>
      </c>
      <c r="B35" s="3" t="s">
        <v>282</v>
      </c>
      <c r="C35" s="3" t="s">
        <v>97</v>
      </c>
      <c r="D35" s="3" t="s">
        <v>4</v>
      </c>
      <c r="E35" s="3">
        <v>1113</v>
      </c>
      <c r="F35" s="3">
        <v>195</v>
      </c>
      <c r="G35" s="3">
        <v>1879</v>
      </c>
      <c r="H35" s="3">
        <v>1308</v>
      </c>
      <c r="I35" s="4">
        <f t="shared" si="0"/>
        <v>0.14908256880733944</v>
      </c>
    </row>
    <row r="36" spans="1:9" x14ac:dyDescent="0.25">
      <c r="A36" s="3">
        <v>35</v>
      </c>
      <c r="B36" s="3" t="s">
        <v>282</v>
      </c>
      <c r="C36" s="3" t="s">
        <v>84</v>
      </c>
      <c r="D36" s="3" t="s">
        <v>4</v>
      </c>
      <c r="E36" s="3">
        <v>973</v>
      </c>
      <c r="F36" s="3">
        <v>6363</v>
      </c>
      <c r="G36" s="3">
        <v>3994</v>
      </c>
      <c r="H36" s="3">
        <v>7336</v>
      </c>
      <c r="I36" s="4">
        <f t="shared" si="0"/>
        <v>0.86736641221374045</v>
      </c>
    </row>
    <row r="37" spans="1:9" x14ac:dyDescent="0.25">
      <c r="A37" s="3">
        <v>36</v>
      </c>
      <c r="B37" s="3" t="s">
        <v>282</v>
      </c>
      <c r="C37" s="3" t="s">
        <v>173</v>
      </c>
      <c r="D37" s="3" t="s">
        <v>4</v>
      </c>
      <c r="E37" s="3">
        <v>799</v>
      </c>
      <c r="F37" s="3">
        <v>52</v>
      </c>
      <c r="G37" s="3">
        <v>571</v>
      </c>
      <c r="H37" s="3">
        <v>851</v>
      </c>
      <c r="I37" s="4">
        <f t="shared" si="0"/>
        <v>6.1104582843713277E-2</v>
      </c>
    </row>
    <row r="38" spans="1:9" x14ac:dyDescent="0.25">
      <c r="A38" s="3">
        <v>37</v>
      </c>
      <c r="B38" s="3" t="s">
        <v>282</v>
      </c>
      <c r="C38" s="3" t="s">
        <v>198</v>
      </c>
      <c r="D38" s="3" t="s">
        <v>4</v>
      </c>
      <c r="E38" s="3">
        <v>785</v>
      </c>
      <c r="F38" s="3">
        <v>0</v>
      </c>
      <c r="G38" s="3">
        <v>16</v>
      </c>
      <c r="H38" s="3">
        <v>785</v>
      </c>
      <c r="I38" s="4">
        <f t="shared" si="0"/>
        <v>0</v>
      </c>
    </row>
    <row r="39" spans="1:9" x14ac:dyDescent="0.25">
      <c r="A39" s="3">
        <v>38</v>
      </c>
      <c r="B39" s="3" t="s">
        <v>282</v>
      </c>
      <c r="C39" s="3" t="s">
        <v>187</v>
      </c>
      <c r="D39" s="3" t="s">
        <v>4</v>
      </c>
      <c r="E39" s="3">
        <v>783</v>
      </c>
      <c r="F39" s="3">
        <v>10437</v>
      </c>
      <c r="G39" s="3">
        <v>1372</v>
      </c>
      <c r="H39" s="3">
        <v>11220</v>
      </c>
      <c r="I39" s="4">
        <f t="shared" si="0"/>
        <v>0.93021390374331547</v>
      </c>
    </row>
    <row r="40" spans="1:9" x14ac:dyDescent="0.25">
      <c r="A40" s="3">
        <v>39</v>
      </c>
      <c r="B40" s="3" t="s">
        <v>282</v>
      </c>
      <c r="C40" s="3" t="s">
        <v>134</v>
      </c>
      <c r="D40" s="3" t="s">
        <v>4</v>
      </c>
      <c r="E40" s="3">
        <v>779</v>
      </c>
      <c r="F40" s="3">
        <v>0</v>
      </c>
      <c r="G40" s="3">
        <v>1895</v>
      </c>
      <c r="H40" s="3">
        <v>779</v>
      </c>
      <c r="I40" s="4">
        <f t="shared" si="0"/>
        <v>0</v>
      </c>
    </row>
    <row r="41" spans="1:9" x14ac:dyDescent="0.25">
      <c r="A41" s="3">
        <v>40</v>
      </c>
      <c r="B41" s="3" t="s">
        <v>282</v>
      </c>
      <c r="C41" s="3" t="s">
        <v>48</v>
      </c>
      <c r="D41" s="3" t="s">
        <v>4</v>
      </c>
      <c r="E41" s="3">
        <v>696</v>
      </c>
      <c r="F41" s="3">
        <v>10</v>
      </c>
      <c r="G41" s="3">
        <v>730</v>
      </c>
      <c r="H41" s="3">
        <v>706</v>
      </c>
      <c r="I41" s="4">
        <f t="shared" si="0"/>
        <v>1.4164305949008499E-2</v>
      </c>
    </row>
    <row r="42" spans="1:9" x14ac:dyDescent="0.25">
      <c r="A42" s="3">
        <v>41</v>
      </c>
      <c r="B42" s="3" t="s">
        <v>282</v>
      </c>
      <c r="C42" s="3" t="s">
        <v>81</v>
      </c>
      <c r="D42" s="3" t="s">
        <v>4</v>
      </c>
      <c r="E42" s="3">
        <v>658</v>
      </c>
      <c r="F42" s="3">
        <v>0</v>
      </c>
      <c r="G42" s="3">
        <v>1239</v>
      </c>
      <c r="H42" s="3">
        <v>658</v>
      </c>
      <c r="I42" s="4">
        <f t="shared" si="0"/>
        <v>0</v>
      </c>
    </row>
    <row r="43" spans="1:9" x14ac:dyDescent="0.25">
      <c r="A43" s="3">
        <v>42</v>
      </c>
      <c r="B43" s="3" t="s">
        <v>282</v>
      </c>
      <c r="C43" s="3" t="s">
        <v>107</v>
      </c>
      <c r="D43" s="3" t="s">
        <v>4</v>
      </c>
      <c r="E43" s="3">
        <v>658</v>
      </c>
      <c r="F43" s="3">
        <v>0</v>
      </c>
      <c r="G43" s="3">
        <v>2120</v>
      </c>
      <c r="H43" s="3">
        <v>658</v>
      </c>
      <c r="I43" s="4">
        <f t="shared" si="0"/>
        <v>0</v>
      </c>
    </row>
    <row r="44" spans="1:9" x14ac:dyDescent="0.25">
      <c r="A44" s="3">
        <v>43</v>
      </c>
      <c r="B44" s="3" t="s">
        <v>282</v>
      </c>
      <c r="C44" s="3" t="s">
        <v>44</v>
      </c>
      <c r="D44" s="3" t="s">
        <v>4</v>
      </c>
      <c r="E44" s="3">
        <v>651</v>
      </c>
      <c r="F44" s="3">
        <v>14</v>
      </c>
      <c r="G44" s="3">
        <v>465</v>
      </c>
      <c r="H44" s="3">
        <v>665</v>
      </c>
      <c r="I44" s="4">
        <f t="shared" si="0"/>
        <v>2.1052631578947368E-2</v>
      </c>
    </row>
    <row r="45" spans="1:9" x14ac:dyDescent="0.25">
      <c r="A45" s="3">
        <v>44</v>
      </c>
      <c r="B45" s="3" t="s">
        <v>282</v>
      </c>
      <c r="C45" s="3" t="s">
        <v>27</v>
      </c>
      <c r="D45" s="3" t="s">
        <v>4</v>
      </c>
      <c r="E45" s="3">
        <v>640</v>
      </c>
      <c r="F45" s="3">
        <v>0</v>
      </c>
      <c r="G45" s="3">
        <v>0</v>
      </c>
      <c r="H45" s="3">
        <v>640</v>
      </c>
      <c r="I45" s="4">
        <f t="shared" si="0"/>
        <v>0</v>
      </c>
    </row>
    <row r="46" spans="1:9" x14ac:dyDescent="0.25">
      <c r="A46" s="3">
        <v>45</v>
      </c>
      <c r="B46" s="3" t="s">
        <v>282</v>
      </c>
      <c r="C46" s="3" t="s">
        <v>124</v>
      </c>
      <c r="D46" s="3" t="s">
        <v>4</v>
      </c>
      <c r="E46" s="3">
        <v>605</v>
      </c>
      <c r="F46" s="3">
        <v>1096</v>
      </c>
      <c r="G46" s="3">
        <v>861</v>
      </c>
      <c r="H46" s="3">
        <v>1701</v>
      </c>
      <c r="I46" s="4">
        <f t="shared" si="0"/>
        <v>0.64432686654908877</v>
      </c>
    </row>
    <row r="47" spans="1:9" x14ac:dyDescent="0.25">
      <c r="A47" s="3">
        <v>46</v>
      </c>
      <c r="B47" s="3" t="s">
        <v>282</v>
      </c>
      <c r="C47" s="3" t="s">
        <v>31</v>
      </c>
      <c r="D47" s="3" t="s">
        <v>4</v>
      </c>
      <c r="E47" s="3">
        <v>575</v>
      </c>
      <c r="F47" s="3">
        <v>2530</v>
      </c>
      <c r="G47" s="3">
        <v>1489</v>
      </c>
      <c r="H47" s="3">
        <v>3105</v>
      </c>
      <c r="I47" s="4">
        <f t="shared" si="0"/>
        <v>0.81481481481481477</v>
      </c>
    </row>
    <row r="48" spans="1:9" x14ac:dyDescent="0.25">
      <c r="A48" s="3">
        <v>47</v>
      </c>
      <c r="B48" s="3" t="s">
        <v>282</v>
      </c>
      <c r="C48" s="3" t="s">
        <v>39</v>
      </c>
      <c r="D48" s="3" t="s">
        <v>4</v>
      </c>
      <c r="E48" s="3">
        <v>557</v>
      </c>
      <c r="F48" s="3">
        <v>1350</v>
      </c>
      <c r="G48" s="3">
        <v>1787</v>
      </c>
      <c r="H48" s="3">
        <v>1907</v>
      </c>
      <c r="I48" s="4">
        <f t="shared" si="0"/>
        <v>0.70791819611955953</v>
      </c>
    </row>
    <row r="49" spans="1:9" x14ac:dyDescent="0.25">
      <c r="A49" s="3">
        <v>48</v>
      </c>
      <c r="B49" s="3" t="s">
        <v>282</v>
      </c>
      <c r="C49" s="3" t="s">
        <v>76</v>
      </c>
      <c r="D49" s="3" t="s">
        <v>4</v>
      </c>
      <c r="E49" s="3">
        <v>542</v>
      </c>
      <c r="F49" s="3">
        <v>0</v>
      </c>
      <c r="G49" s="3">
        <v>357</v>
      </c>
      <c r="H49" s="3">
        <v>542</v>
      </c>
      <c r="I49" s="4">
        <f t="shared" si="0"/>
        <v>0</v>
      </c>
    </row>
    <row r="50" spans="1:9" x14ac:dyDescent="0.25">
      <c r="A50" s="3">
        <v>49</v>
      </c>
      <c r="B50" s="3" t="s">
        <v>282</v>
      </c>
      <c r="C50" s="3" t="s">
        <v>109</v>
      </c>
      <c r="D50" s="3" t="s">
        <v>4</v>
      </c>
      <c r="E50" s="3">
        <v>534</v>
      </c>
      <c r="F50" s="3">
        <v>671</v>
      </c>
      <c r="G50" s="3">
        <v>1065</v>
      </c>
      <c r="H50" s="3">
        <v>1205</v>
      </c>
      <c r="I50" s="4">
        <f t="shared" si="0"/>
        <v>0.55684647302904566</v>
      </c>
    </row>
    <row r="51" spans="1:9" x14ac:dyDescent="0.25">
      <c r="A51" s="3">
        <v>50</v>
      </c>
      <c r="B51" s="3" t="s">
        <v>282</v>
      </c>
      <c r="C51" s="3" t="s">
        <v>153</v>
      </c>
      <c r="D51" s="3" t="s">
        <v>4</v>
      </c>
      <c r="E51" s="3">
        <v>524</v>
      </c>
      <c r="F51" s="3">
        <v>0</v>
      </c>
      <c r="G51" s="3">
        <v>1074</v>
      </c>
      <c r="H51" s="3">
        <v>524</v>
      </c>
      <c r="I51" s="4">
        <f t="shared" si="0"/>
        <v>0</v>
      </c>
    </row>
    <row r="52" spans="1:9" x14ac:dyDescent="0.25">
      <c r="A52" s="3">
        <v>51</v>
      </c>
      <c r="B52" s="3" t="s">
        <v>282</v>
      </c>
      <c r="C52" s="3" t="s">
        <v>98</v>
      </c>
      <c r="D52" s="3" t="s">
        <v>4</v>
      </c>
      <c r="E52" s="3">
        <v>505</v>
      </c>
      <c r="F52" s="3">
        <v>0</v>
      </c>
      <c r="G52" s="3">
        <v>0</v>
      </c>
      <c r="H52" s="3">
        <v>505</v>
      </c>
      <c r="I52" s="4">
        <f t="shared" si="0"/>
        <v>0</v>
      </c>
    </row>
    <row r="53" spans="1:9" x14ac:dyDescent="0.25">
      <c r="A53" s="3">
        <v>52</v>
      </c>
      <c r="B53" s="3" t="s">
        <v>282</v>
      </c>
      <c r="C53" s="3" t="s">
        <v>73</v>
      </c>
      <c r="D53" s="3" t="s">
        <v>4</v>
      </c>
      <c r="E53" s="3">
        <v>473</v>
      </c>
      <c r="F53" s="3">
        <v>203</v>
      </c>
      <c r="G53" s="3">
        <v>1366</v>
      </c>
      <c r="H53" s="3">
        <v>676</v>
      </c>
      <c r="I53" s="4">
        <f t="shared" si="0"/>
        <v>0.30029585798816566</v>
      </c>
    </row>
    <row r="54" spans="1:9" x14ac:dyDescent="0.25">
      <c r="A54" s="3">
        <v>53</v>
      </c>
      <c r="B54" s="3" t="s">
        <v>282</v>
      </c>
      <c r="C54" s="3" t="s">
        <v>34</v>
      </c>
      <c r="D54" s="3" t="s">
        <v>4</v>
      </c>
      <c r="E54" s="3">
        <v>466</v>
      </c>
      <c r="F54" s="3">
        <v>16</v>
      </c>
      <c r="G54" s="3">
        <v>1094</v>
      </c>
      <c r="H54" s="3">
        <v>482</v>
      </c>
      <c r="I54" s="4">
        <f t="shared" si="0"/>
        <v>3.3195020746887967E-2</v>
      </c>
    </row>
    <row r="55" spans="1:9" x14ac:dyDescent="0.25">
      <c r="A55" s="3">
        <v>54</v>
      </c>
      <c r="B55" s="3" t="s">
        <v>282</v>
      </c>
      <c r="C55" s="3" t="s">
        <v>262</v>
      </c>
      <c r="D55" s="3" t="s">
        <v>4</v>
      </c>
      <c r="E55" s="3">
        <v>461</v>
      </c>
      <c r="F55" s="3">
        <v>0</v>
      </c>
      <c r="G55" s="3">
        <v>0</v>
      </c>
      <c r="H55" s="3">
        <v>461</v>
      </c>
      <c r="I55" s="4">
        <f t="shared" si="0"/>
        <v>0</v>
      </c>
    </row>
    <row r="56" spans="1:9" x14ac:dyDescent="0.25">
      <c r="A56" s="3">
        <v>55</v>
      </c>
      <c r="B56" s="3" t="s">
        <v>282</v>
      </c>
      <c r="C56" s="3" t="s">
        <v>221</v>
      </c>
      <c r="D56" s="3" t="s">
        <v>4</v>
      </c>
      <c r="E56" s="3">
        <v>453</v>
      </c>
      <c r="F56" s="3">
        <v>0</v>
      </c>
      <c r="G56" s="3">
        <v>5</v>
      </c>
      <c r="H56" s="3">
        <v>453</v>
      </c>
      <c r="I56" s="4">
        <f t="shared" si="0"/>
        <v>0</v>
      </c>
    </row>
    <row r="57" spans="1:9" x14ac:dyDescent="0.25">
      <c r="A57" s="3">
        <v>56</v>
      </c>
      <c r="B57" s="3" t="s">
        <v>282</v>
      </c>
      <c r="C57" s="3" t="s">
        <v>10</v>
      </c>
      <c r="D57" s="3" t="s">
        <v>4</v>
      </c>
      <c r="E57" s="3">
        <v>404</v>
      </c>
      <c r="F57" s="3">
        <v>0</v>
      </c>
      <c r="G57" s="3">
        <v>713</v>
      </c>
      <c r="H57" s="3">
        <v>404</v>
      </c>
      <c r="I57" s="4">
        <f t="shared" si="0"/>
        <v>0</v>
      </c>
    </row>
    <row r="58" spans="1:9" x14ac:dyDescent="0.25">
      <c r="A58" s="3">
        <v>57</v>
      </c>
      <c r="B58" s="3" t="s">
        <v>282</v>
      </c>
      <c r="C58" s="3" t="s">
        <v>110</v>
      </c>
      <c r="D58" s="3" t="s">
        <v>4</v>
      </c>
      <c r="E58" s="3">
        <v>400</v>
      </c>
      <c r="F58" s="3">
        <v>770</v>
      </c>
      <c r="G58" s="3">
        <v>2661</v>
      </c>
      <c r="H58" s="3">
        <v>1170</v>
      </c>
      <c r="I58" s="4">
        <f t="shared" si="0"/>
        <v>0.65811965811965811</v>
      </c>
    </row>
    <row r="59" spans="1:9" x14ac:dyDescent="0.25">
      <c r="A59" s="3">
        <v>58</v>
      </c>
      <c r="B59" s="3" t="s">
        <v>282</v>
      </c>
      <c r="C59" s="3" t="s">
        <v>261</v>
      </c>
      <c r="D59" s="3" t="s">
        <v>4</v>
      </c>
      <c r="E59" s="3">
        <v>395</v>
      </c>
      <c r="F59" s="3">
        <v>0</v>
      </c>
      <c r="G59" s="3">
        <v>1090</v>
      </c>
      <c r="H59" s="3">
        <v>395</v>
      </c>
      <c r="I59" s="4">
        <f t="shared" si="0"/>
        <v>0</v>
      </c>
    </row>
    <row r="60" spans="1:9" x14ac:dyDescent="0.25">
      <c r="A60" s="3">
        <v>59</v>
      </c>
      <c r="B60" s="3" t="s">
        <v>282</v>
      </c>
      <c r="C60" s="3" t="s">
        <v>166</v>
      </c>
      <c r="D60" s="3" t="s">
        <v>4</v>
      </c>
      <c r="E60" s="3">
        <v>392</v>
      </c>
      <c r="F60" s="3">
        <v>0</v>
      </c>
      <c r="G60" s="3">
        <v>683</v>
      </c>
      <c r="H60" s="3">
        <v>392</v>
      </c>
      <c r="I60" s="4">
        <f t="shared" si="0"/>
        <v>0</v>
      </c>
    </row>
    <row r="61" spans="1:9" x14ac:dyDescent="0.25">
      <c r="A61" s="3">
        <v>60</v>
      </c>
      <c r="B61" s="3" t="s">
        <v>282</v>
      </c>
      <c r="C61" s="3" t="s">
        <v>121</v>
      </c>
      <c r="D61" s="3" t="s">
        <v>4</v>
      </c>
      <c r="E61" s="3">
        <v>389</v>
      </c>
      <c r="F61" s="3">
        <v>0</v>
      </c>
      <c r="G61" s="3">
        <v>2</v>
      </c>
      <c r="H61" s="3">
        <v>389</v>
      </c>
      <c r="I61" s="4">
        <f t="shared" si="0"/>
        <v>0</v>
      </c>
    </row>
    <row r="62" spans="1:9" x14ac:dyDescent="0.25">
      <c r="A62" s="3">
        <v>61</v>
      </c>
      <c r="B62" s="3" t="s">
        <v>282</v>
      </c>
      <c r="C62" s="3" t="s">
        <v>180</v>
      </c>
      <c r="D62" s="3" t="s">
        <v>4</v>
      </c>
      <c r="E62" s="3">
        <v>368</v>
      </c>
      <c r="F62" s="3">
        <v>0</v>
      </c>
      <c r="G62" s="3">
        <v>0</v>
      </c>
      <c r="H62" s="3">
        <v>368</v>
      </c>
      <c r="I62" s="4">
        <f t="shared" si="0"/>
        <v>0</v>
      </c>
    </row>
    <row r="63" spans="1:9" x14ac:dyDescent="0.25">
      <c r="A63" s="3">
        <v>62</v>
      </c>
      <c r="B63" s="3" t="s">
        <v>282</v>
      </c>
      <c r="C63" s="3" t="s">
        <v>200</v>
      </c>
      <c r="D63" s="3" t="s">
        <v>4</v>
      </c>
      <c r="E63" s="3">
        <v>328</v>
      </c>
      <c r="F63" s="3">
        <v>0</v>
      </c>
      <c r="G63" s="3">
        <v>0</v>
      </c>
      <c r="H63" s="3">
        <v>328</v>
      </c>
      <c r="I63" s="4">
        <f t="shared" si="0"/>
        <v>0</v>
      </c>
    </row>
    <row r="64" spans="1:9" x14ac:dyDescent="0.25">
      <c r="A64" s="3">
        <v>63</v>
      </c>
      <c r="B64" s="3" t="s">
        <v>282</v>
      </c>
      <c r="C64" s="3" t="s">
        <v>244</v>
      </c>
      <c r="D64" s="3" t="s">
        <v>4</v>
      </c>
      <c r="E64" s="3">
        <v>327</v>
      </c>
      <c r="F64" s="3">
        <v>0</v>
      </c>
      <c r="G64" s="3">
        <v>2197</v>
      </c>
      <c r="H64" s="3">
        <v>327</v>
      </c>
      <c r="I64" s="4">
        <f t="shared" si="0"/>
        <v>0</v>
      </c>
    </row>
    <row r="65" spans="1:9" x14ac:dyDescent="0.25">
      <c r="A65" s="3">
        <v>64</v>
      </c>
      <c r="B65" s="3" t="s">
        <v>282</v>
      </c>
      <c r="C65" s="3" t="s">
        <v>63</v>
      </c>
      <c r="D65" s="3" t="s">
        <v>4</v>
      </c>
      <c r="E65" s="3">
        <v>324</v>
      </c>
      <c r="F65" s="3">
        <v>3</v>
      </c>
      <c r="G65" s="3">
        <v>140</v>
      </c>
      <c r="H65" s="3">
        <v>327</v>
      </c>
      <c r="I65" s="4">
        <f t="shared" si="0"/>
        <v>9.1743119266055051E-3</v>
      </c>
    </row>
    <row r="66" spans="1:9" x14ac:dyDescent="0.25">
      <c r="A66" s="3">
        <v>65</v>
      </c>
      <c r="B66" s="3" t="s">
        <v>282</v>
      </c>
      <c r="C66" s="3" t="s">
        <v>35</v>
      </c>
      <c r="D66" s="3" t="s">
        <v>4</v>
      </c>
      <c r="E66" s="3">
        <v>314</v>
      </c>
      <c r="F66" s="3">
        <v>1</v>
      </c>
      <c r="G66" s="3">
        <v>190</v>
      </c>
      <c r="H66" s="3">
        <v>315</v>
      </c>
      <c r="I66" s="4">
        <f t="shared" ref="I66:I129" si="1">F66/H66</f>
        <v>3.1746031746031746E-3</v>
      </c>
    </row>
    <row r="67" spans="1:9" x14ac:dyDescent="0.25">
      <c r="A67" s="3">
        <v>66</v>
      </c>
      <c r="B67" s="3" t="s">
        <v>282</v>
      </c>
      <c r="C67" s="3" t="s">
        <v>46</v>
      </c>
      <c r="D67" s="3" t="s">
        <v>4</v>
      </c>
      <c r="E67" s="3">
        <v>306</v>
      </c>
      <c r="F67" s="3">
        <v>0</v>
      </c>
      <c r="G67" s="3">
        <v>614</v>
      </c>
      <c r="H67" s="3">
        <v>306</v>
      </c>
      <c r="I67" s="4">
        <f t="shared" si="1"/>
        <v>0</v>
      </c>
    </row>
    <row r="68" spans="1:9" x14ac:dyDescent="0.25">
      <c r="A68" s="3">
        <v>67</v>
      </c>
      <c r="B68" s="3" t="s">
        <v>282</v>
      </c>
      <c r="C68" s="3" t="s">
        <v>163</v>
      </c>
      <c r="D68" s="3" t="s">
        <v>4</v>
      </c>
      <c r="E68" s="3">
        <v>282</v>
      </c>
      <c r="F68" s="3">
        <v>0</v>
      </c>
      <c r="G68" s="3">
        <v>2</v>
      </c>
      <c r="H68" s="3">
        <v>282</v>
      </c>
      <c r="I68" s="4">
        <f t="shared" si="1"/>
        <v>0</v>
      </c>
    </row>
    <row r="69" spans="1:9" x14ac:dyDescent="0.25">
      <c r="A69" s="3">
        <v>68</v>
      </c>
      <c r="B69" s="3" t="s">
        <v>282</v>
      </c>
      <c r="C69" s="3" t="s">
        <v>87</v>
      </c>
      <c r="D69" s="3" t="s">
        <v>4</v>
      </c>
      <c r="E69" s="3">
        <v>279</v>
      </c>
      <c r="F69" s="3">
        <v>272</v>
      </c>
      <c r="G69" s="3">
        <v>600</v>
      </c>
      <c r="H69" s="3">
        <v>551</v>
      </c>
      <c r="I69" s="4">
        <f t="shared" si="1"/>
        <v>0.49364791288566245</v>
      </c>
    </row>
    <row r="70" spans="1:9" x14ac:dyDescent="0.25">
      <c r="A70" s="3">
        <v>69</v>
      </c>
      <c r="B70" s="3" t="s">
        <v>282</v>
      </c>
      <c r="C70" s="3" t="s">
        <v>25</v>
      </c>
      <c r="D70" s="3" t="s">
        <v>4</v>
      </c>
      <c r="E70" s="3">
        <v>277</v>
      </c>
      <c r="F70" s="3">
        <v>0</v>
      </c>
      <c r="G70" s="3">
        <v>33</v>
      </c>
      <c r="H70" s="3">
        <v>277</v>
      </c>
      <c r="I70" s="4">
        <f t="shared" si="1"/>
        <v>0</v>
      </c>
    </row>
    <row r="71" spans="1:9" x14ac:dyDescent="0.25">
      <c r="A71" s="3">
        <v>70</v>
      </c>
      <c r="B71" s="3" t="s">
        <v>282</v>
      </c>
      <c r="C71" s="3" t="s">
        <v>26</v>
      </c>
      <c r="D71" s="3" t="s">
        <v>4</v>
      </c>
      <c r="E71" s="3">
        <v>271</v>
      </c>
      <c r="F71" s="3">
        <v>164</v>
      </c>
      <c r="G71" s="3">
        <v>1420</v>
      </c>
      <c r="H71" s="3">
        <v>435</v>
      </c>
      <c r="I71" s="4">
        <f t="shared" si="1"/>
        <v>0.37701149425287356</v>
      </c>
    </row>
    <row r="72" spans="1:9" x14ac:dyDescent="0.25">
      <c r="A72" s="3">
        <v>71</v>
      </c>
      <c r="B72" s="3" t="s">
        <v>282</v>
      </c>
      <c r="C72" s="3" t="s">
        <v>120</v>
      </c>
      <c r="D72" s="3" t="s">
        <v>4</v>
      </c>
      <c r="E72" s="3">
        <v>262</v>
      </c>
      <c r="F72" s="3">
        <v>442</v>
      </c>
      <c r="G72" s="3">
        <v>873</v>
      </c>
      <c r="H72" s="3">
        <v>704</v>
      </c>
      <c r="I72" s="4">
        <f t="shared" si="1"/>
        <v>0.62784090909090906</v>
      </c>
    </row>
    <row r="73" spans="1:9" x14ac:dyDescent="0.25">
      <c r="A73" s="3">
        <v>72</v>
      </c>
      <c r="B73" s="3" t="s">
        <v>282</v>
      </c>
      <c r="C73" s="3" t="s">
        <v>130</v>
      </c>
      <c r="D73" s="3" t="s">
        <v>4</v>
      </c>
      <c r="E73" s="3">
        <v>262</v>
      </c>
      <c r="F73" s="3">
        <v>0</v>
      </c>
      <c r="G73" s="3">
        <v>0</v>
      </c>
      <c r="H73" s="3">
        <v>262</v>
      </c>
      <c r="I73" s="4">
        <f t="shared" si="1"/>
        <v>0</v>
      </c>
    </row>
    <row r="74" spans="1:9" x14ac:dyDescent="0.25">
      <c r="A74" s="3">
        <v>73</v>
      </c>
      <c r="B74" s="3" t="s">
        <v>282</v>
      </c>
      <c r="C74" s="3" t="s">
        <v>267</v>
      </c>
      <c r="D74" s="3" t="s">
        <v>4</v>
      </c>
      <c r="E74" s="3">
        <v>261</v>
      </c>
      <c r="F74" s="3">
        <v>0</v>
      </c>
      <c r="G74" s="3">
        <v>19</v>
      </c>
      <c r="H74" s="3">
        <v>261</v>
      </c>
      <c r="I74" s="4">
        <f t="shared" si="1"/>
        <v>0</v>
      </c>
    </row>
    <row r="75" spans="1:9" x14ac:dyDescent="0.25">
      <c r="A75" s="3">
        <v>74</v>
      </c>
      <c r="B75" s="3" t="s">
        <v>282</v>
      </c>
      <c r="C75" s="3" t="s">
        <v>51</v>
      </c>
      <c r="D75" s="3" t="s">
        <v>4</v>
      </c>
      <c r="E75" s="3">
        <v>237</v>
      </c>
      <c r="F75" s="3">
        <v>132</v>
      </c>
      <c r="G75" s="3">
        <v>327</v>
      </c>
      <c r="H75" s="3">
        <v>369</v>
      </c>
      <c r="I75" s="4">
        <f t="shared" si="1"/>
        <v>0.35772357723577236</v>
      </c>
    </row>
    <row r="76" spans="1:9" x14ac:dyDescent="0.25">
      <c r="A76" s="3">
        <v>75</v>
      </c>
      <c r="B76" s="3" t="s">
        <v>282</v>
      </c>
      <c r="C76" s="3" t="s">
        <v>209</v>
      </c>
      <c r="D76" s="3" t="s">
        <v>4</v>
      </c>
      <c r="E76" s="3">
        <v>232</v>
      </c>
      <c r="F76" s="3">
        <v>0</v>
      </c>
      <c r="G76" s="3">
        <v>19</v>
      </c>
      <c r="H76" s="3">
        <v>232</v>
      </c>
      <c r="I76" s="4">
        <f t="shared" si="1"/>
        <v>0</v>
      </c>
    </row>
    <row r="77" spans="1:9" x14ac:dyDescent="0.25">
      <c r="A77" s="3">
        <v>76</v>
      </c>
      <c r="B77" s="3" t="s">
        <v>282</v>
      </c>
      <c r="C77" s="3" t="s">
        <v>115</v>
      </c>
      <c r="D77" s="3" t="s">
        <v>4</v>
      </c>
      <c r="E77" s="3">
        <v>225</v>
      </c>
      <c r="F77" s="3">
        <v>0</v>
      </c>
      <c r="G77" s="3">
        <v>555</v>
      </c>
      <c r="H77" s="3">
        <v>225</v>
      </c>
      <c r="I77" s="4">
        <f t="shared" si="1"/>
        <v>0</v>
      </c>
    </row>
    <row r="78" spans="1:9" x14ac:dyDescent="0.25">
      <c r="A78" s="3">
        <v>77</v>
      </c>
      <c r="B78" s="3" t="s">
        <v>282</v>
      </c>
      <c r="C78" s="3" t="s">
        <v>222</v>
      </c>
      <c r="D78" s="3" t="s">
        <v>4</v>
      </c>
      <c r="E78" s="3">
        <v>221</v>
      </c>
      <c r="F78" s="3">
        <v>0</v>
      </c>
      <c r="G78" s="3">
        <v>171</v>
      </c>
      <c r="H78" s="3">
        <v>221</v>
      </c>
      <c r="I78" s="4">
        <f t="shared" si="1"/>
        <v>0</v>
      </c>
    </row>
    <row r="79" spans="1:9" x14ac:dyDescent="0.25">
      <c r="A79" s="3">
        <v>78</v>
      </c>
      <c r="B79" s="3" t="s">
        <v>282</v>
      </c>
      <c r="C79" s="3" t="s">
        <v>33</v>
      </c>
      <c r="D79" s="3" t="s">
        <v>4</v>
      </c>
      <c r="E79" s="3">
        <v>196</v>
      </c>
      <c r="F79" s="3">
        <v>2</v>
      </c>
      <c r="G79" s="3">
        <v>16</v>
      </c>
      <c r="H79" s="3">
        <v>198</v>
      </c>
      <c r="I79" s="4">
        <f t="shared" si="1"/>
        <v>1.0101010101010102E-2</v>
      </c>
    </row>
    <row r="80" spans="1:9" x14ac:dyDescent="0.25">
      <c r="A80" s="3">
        <v>79</v>
      </c>
      <c r="B80" s="3" t="s">
        <v>282</v>
      </c>
      <c r="C80" s="3" t="s">
        <v>266</v>
      </c>
      <c r="D80" s="3" t="s">
        <v>4</v>
      </c>
      <c r="E80" s="3">
        <v>194</v>
      </c>
      <c r="F80" s="3">
        <v>0</v>
      </c>
      <c r="G80" s="3">
        <v>0</v>
      </c>
      <c r="H80" s="3">
        <v>194</v>
      </c>
      <c r="I80" s="4">
        <f t="shared" si="1"/>
        <v>0</v>
      </c>
    </row>
    <row r="81" spans="1:9" x14ac:dyDescent="0.25">
      <c r="A81" s="3">
        <v>80</v>
      </c>
      <c r="B81" s="3" t="s">
        <v>282</v>
      </c>
      <c r="C81" s="3" t="s">
        <v>212</v>
      </c>
      <c r="D81" s="3" t="s">
        <v>4</v>
      </c>
      <c r="E81" s="3">
        <v>192</v>
      </c>
      <c r="F81" s="3">
        <v>5</v>
      </c>
      <c r="G81" s="3">
        <v>163</v>
      </c>
      <c r="H81" s="3">
        <v>197</v>
      </c>
      <c r="I81" s="4">
        <f t="shared" si="1"/>
        <v>2.5380710659898477E-2</v>
      </c>
    </row>
    <row r="82" spans="1:9" x14ac:dyDescent="0.25">
      <c r="A82" s="3">
        <v>81</v>
      </c>
      <c r="B82" s="3" t="s">
        <v>282</v>
      </c>
      <c r="C82" s="3" t="s">
        <v>170</v>
      </c>
      <c r="D82" s="3" t="s">
        <v>4</v>
      </c>
      <c r="E82" s="3">
        <v>187</v>
      </c>
      <c r="F82" s="3">
        <v>0</v>
      </c>
      <c r="G82" s="3">
        <v>0</v>
      </c>
      <c r="H82" s="3">
        <v>187</v>
      </c>
      <c r="I82" s="4">
        <f t="shared" si="1"/>
        <v>0</v>
      </c>
    </row>
    <row r="83" spans="1:9" x14ac:dyDescent="0.25">
      <c r="A83" s="3">
        <v>82</v>
      </c>
      <c r="B83" s="3" t="s">
        <v>282</v>
      </c>
      <c r="C83" s="3" t="s">
        <v>148</v>
      </c>
      <c r="D83" s="3" t="s">
        <v>4</v>
      </c>
      <c r="E83" s="3">
        <v>185</v>
      </c>
      <c r="F83" s="3">
        <v>0</v>
      </c>
      <c r="G83" s="3">
        <v>0</v>
      </c>
      <c r="H83" s="3">
        <v>185</v>
      </c>
      <c r="I83" s="4">
        <f t="shared" si="1"/>
        <v>0</v>
      </c>
    </row>
    <row r="84" spans="1:9" x14ac:dyDescent="0.25">
      <c r="A84" s="3">
        <v>83</v>
      </c>
      <c r="B84" s="3" t="s">
        <v>282</v>
      </c>
      <c r="C84" s="3" t="s">
        <v>113</v>
      </c>
      <c r="D84" s="3" t="s">
        <v>4</v>
      </c>
      <c r="E84" s="3">
        <v>178</v>
      </c>
      <c r="F84" s="3">
        <v>0</v>
      </c>
      <c r="G84" s="3">
        <v>494</v>
      </c>
      <c r="H84" s="3">
        <v>178</v>
      </c>
      <c r="I84" s="4">
        <f t="shared" si="1"/>
        <v>0</v>
      </c>
    </row>
    <row r="85" spans="1:9" x14ac:dyDescent="0.25">
      <c r="A85" s="3">
        <v>84</v>
      </c>
      <c r="B85" s="3" t="s">
        <v>282</v>
      </c>
      <c r="C85" s="3" t="s">
        <v>38</v>
      </c>
      <c r="D85" s="3" t="s">
        <v>4</v>
      </c>
      <c r="E85" s="3">
        <v>156</v>
      </c>
      <c r="F85" s="3">
        <v>1</v>
      </c>
      <c r="G85" s="3">
        <v>87</v>
      </c>
      <c r="H85" s="3">
        <v>157</v>
      </c>
      <c r="I85" s="4">
        <f t="shared" si="1"/>
        <v>6.369426751592357E-3</v>
      </c>
    </row>
    <row r="86" spans="1:9" x14ac:dyDescent="0.25">
      <c r="A86" s="3">
        <v>85</v>
      </c>
      <c r="B86" s="3" t="s">
        <v>282</v>
      </c>
      <c r="C86" s="3" t="s">
        <v>201</v>
      </c>
      <c r="D86" s="3" t="s">
        <v>4</v>
      </c>
      <c r="E86" s="3">
        <v>153</v>
      </c>
      <c r="F86" s="3">
        <v>0</v>
      </c>
      <c r="G86" s="3">
        <v>0</v>
      </c>
      <c r="H86" s="3">
        <v>153</v>
      </c>
      <c r="I86" s="4">
        <f t="shared" si="1"/>
        <v>0</v>
      </c>
    </row>
    <row r="87" spans="1:9" x14ac:dyDescent="0.25">
      <c r="A87" s="3">
        <v>86</v>
      </c>
      <c r="B87" s="3" t="s">
        <v>282</v>
      </c>
      <c r="C87" s="3" t="s">
        <v>161</v>
      </c>
      <c r="D87" s="3" t="s">
        <v>4</v>
      </c>
      <c r="E87" s="3">
        <v>151</v>
      </c>
      <c r="F87" s="3">
        <v>1</v>
      </c>
      <c r="G87" s="3">
        <v>5</v>
      </c>
      <c r="H87" s="3">
        <v>152</v>
      </c>
      <c r="I87" s="4">
        <f t="shared" si="1"/>
        <v>6.5789473684210523E-3</v>
      </c>
    </row>
    <row r="88" spans="1:9" x14ac:dyDescent="0.25">
      <c r="A88" s="3">
        <v>87</v>
      </c>
      <c r="B88" s="3" t="s">
        <v>282</v>
      </c>
      <c r="C88" s="3" t="s">
        <v>61</v>
      </c>
      <c r="D88" s="3" t="s">
        <v>4</v>
      </c>
      <c r="E88" s="3">
        <v>146</v>
      </c>
      <c r="F88" s="3">
        <v>0</v>
      </c>
      <c r="G88" s="3">
        <v>244</v>
      </c>
      <c r="H88" s="3">
        <v>146</v>
      </c>
      <c r="I88" s="4">
        <f t="shared" si="1"/>
        <v>0</v>
      </c>
    </row>
    <row r="89" spans="1:9" x14ac:dyDescent="0.25">
      <c r="A89" s="3">
        <v>88</v>
      </c>
      <c r="B89" s="3" t="s">
        <v>282</v>
      </c>
      <c r="C89" s="3" t="s">
        <v>6</v>
      </c>
      <c r="D89" s="3" t="s">
        <v>4</v>
      </c>
      <c r="E89" s="3">
        <v>137</v>
      </c>
      <c r="F89" s="3">
        <v>187</v>
      </c>
      <c r="G89" s="3">
        <v>326</v>
      </c>
      <c r="H89" s="3">
        <v>324</v>
      </c>
      <c r="I89" s="4">
        <f t="shared" si="1"/>
        <v>0.5771604938271605</v>
      </c>
    </row>
    <row r="90" spans="1:9" x14ac:dyDescent="0.25">
      <c r="A90" s="3">
        <v>89</v>
      </c>
      <c r="B90" s="3" t="s">
        <v>282</v>
      </c>
      <c r="C90" s="3" t="s">
        <v>184</v>
      </c>
      <c r="D90" s="3" t="s">
        <v>4</v>
      </c>
      <c r="E90" s="3">
        <v>134</v>
      </c>
      <c r="F90" s="3">
        <v>0</v>
      </c>
      <c r="G90" s="3">
        <v>734</v>
      </c>
      <c r="H90" s="3">
        <v>134</v>
      </c>
      <c r="I90" s="4">
        <f t="shared" si="1"/>
        <v>0</v>
      </c>
    </row>
    <row r="91" spans="1:9" x14ac:dyDescent="0.25">
      <c r="A91" s="3">
        <v>90</v>
      </c>
      <c r="B91" s="3" t="s">
        <v>282</v>
      </c>
      <c r="C91" s="3" t="s">
        <v>91</v>
      </c>
      <c r="D91" s="3" t="s">
        <v>4</v>
      </c>
      <c r="E91" s="3">
        <v>133</v>
      </c>
      <c r="F91" s="3">
        <v>0</v>
      </c>
      <c r="G91" s="3">
        <v>320</v>
      </c>
      <c r="H91" s="3">
        <v>133</v>
      </c>
      <c r="I91" s="4">
        <f t="shared" si="1"/>
        <v>0</v>
      </c>
    </row>
    <row r="92" spans="1:9" x14ac:dyDescent="0.25">
      <c r="A92" s="3">
        <v>91</v>
      </c>
      <c r="B92" s="3" t="s">
        <v>282</v>
      </c>
      <c r="C92" s="3" t="s">
        <v>150</v>
      </c>
      <c r="D92" s="3" t="s">
        <v>4</v>
      </c>
      <c r="E92" s="3">
        <v>132</v>
      </c>
      <c r="F92" s="3">
        <v>0</v>
      </c>
      <c r="G92" s="3">
        <v>414</v>
      </c>
      <c r="H92" s="3">
        <v>132</v>
      </c>
      <c r="I92" s="4">
        <f t="shared" si="1"/>
        <v>0</v>
      </c>
    </row>
    <row r="93" spans="1:9" x14ac:dyDescent="0.25">
      <c r="A93" s="3">
        <v>92</v>
      </c>
      <c r="B93" s="3" t="s">
        <v>282</v>
      </c>
      <c r="C93" s="3" t="s">
        <v>41</v>
      </c>
      <c r="D93" s="3" t="s">
        <v>4</v>
      </c>
      <c r="E93" s="3">
        <v>122</v>
      </c>
      <c r="F93" s="3">
        <v>3</v>
      </c>
      <c r="G93" s="3">
        <v>352</v>
      </c>
      <c r="H93" s="3">
        <v>125</v>
      </c>
      <c r="I93" s="4">
        <f t="shared" si="1"/>
        <v>2.4E-2</v>
      </c>
    </row>
    <row r="94" spans="1:9" x14ac:dyDescent="0.25">
      <c r="A94" s="3">
        <v>93</v>
      </c>
      <c r="B94" s="3" t="s">
        <v>282</v>
      </c>
      <c r="C94" s="3" t="s">
        <v>59</v>
      </c>
      <c r="D94" s="3" t="s">
        <v>4</v>
      </c>
      <c r="E94" s="3">
        <v>120</v>
      </c>
      <c r="F94" s="3">
        <v>0</v>
      </c>
      <c r="G94" s="3">
        <v>404</v>
      </c>
      <c r="H94" s="3">
        <v>120</v>
      </c>
      <c r="I94" s="4">
        <f t="shared" si="1"/>
        <v>0</v>
      </c>
    </row>
    <row r="95" spans="1:9" x14ac:dyDescent="0.25">
      <c r="A95" s="3">
        <v>94</v>
      </c>
      <c r="B95" s="3" t="s">
        <v>282</v>
      </c>
      <c r="C95" s="3" t="s">
        <v>89</v>
      </c>
      <c r="D95" s="3" t="s">
        <v>4</v>
      </c>
      <c r="E95" s="3">
        <v>112</v>
      </c>
      <c r="F95" s="3">
        <v>0</v>
      </c>
      <c r="G95" s="3">
        <v>165</v>
      </c>
      <c r="H95" s="3">
        <v>112</v>
      </c>
      <c r="I95" s="4">
        <f t="shared" si="1"/>
        <v>0</v>
      </c>
    </row>
    <row r="96" spans="1:9" x14ac:dyDescent="0.25">
      <c r="A96" s="3">
        <v>95</v>
      </c>
      <c r="B96" s="3" t="s">
        <v>282</v>
      </c>
      <c r="C96" s="3" t="s">
        <v>264</v>
      </c>
      <c r="D96" s="3" t="s">
        <v>4</v>
      </c>
      <c r="E96" s="3">
        <v>112</v>
      </c>
      <c r="F96" s="3">
        <v>0</v>
      </c>
      <c r="G96" s="3">
        <v>0</v>
      </c>
      <c r="H96" s="3">
        <v>112</v>
      </c>
      <c r="I96" s="4">
        <f t="shared" si="1"/>
        <v>0</v>
      </c>
    </row>
    <row r="97" spans="1:9" x14ac:dyDescent="0.25">
      <c r="A97" s="3">
        <v>96</v>
      </c>
      <c r="B97" s="3" t="s">
        <v>282</v>
      </c>
      <c r="C97" s="3" t="s">
        <v>167</v>
      </c>
      <c r="D97" s="3" t="s">
        <v>4</v>
      </c>
      <c r="E97" s="3">
        <v>109</v>
      </c>
      <c r="F97" s="3">
        <v>0</v>
      </c>
      <c r="G97" s="3">
        <v>72</v>
      </c>
      <c r="H97" s="3">
        <v>109</v>
      </c>
      <c r="I97" s="4">
        <f t="shared" si="1"/>
        <v>0</v>
      </c>
    </row>
    <row r="98" spans="1:9" x14ac:dyDescent="0.25">
      <c r="A98" s="3">
        <v>97</v>
      </c>
      <c r="B98" s="3" t="s">
        <v>282</v>
      </c>
      <c r="C98" s="3" t="s">
        <v>86</v>
      </c>
      <c r="D98" s="3" t="s">
        <v>4</v>
      </c>
      <c r="E98" s="3">
        <v>108</v>
      </c>
      <c r="F98" s="3">
        <v>0</v>
      </c>
      <c r="G98" s="3">
        <v>2</v>
      </c>
      <c r="H98" s="3">
        <v>108</v>
      </c>
      <c r="I98" s="4">
        <f t="shared" si="1"/>
        <v>0</v>
      </c>
    </row>
    <row r="99" spans="1:9" x14ac:dyDescent="0.25">
      <c r="A99" s="3">
        <v>98</v>
      </c>
      <c r="B99" s="3" t="s">
        <v>282</v>
      </c>
      <c r="C99" s="3" t="s">
        <v>56</v>
      </c>
      <c r="D99" s="3" t="s">
        <v>4</v>
      </c>
      <c r="E99" s="3">
        <v>107</v>
      </c>
      <c r="F99" s="3">
        <v>0</v>
      </c>
      <c r="G99" s="3">
        <v>550</v>
      </c>
      <c r="H99" s="3">
        <v>107</v>
      </c>
      <c r="I99" s="4">
        <f t="shared" si="1"/>
        <v>0</v>
      </c>
    </row>
    <row r="100" spans="1:9" x14ac:dyDescent="0.25">
      <c r="A100" s="3">
        <v>99</v>
      </c>
      <c r="B100" s="3" t="s">
        <v>282</v>
      </c>
      <c r="C100" s="3" t="s">
        <v>142</v>
      </c>
      <c r="D100" s="3" t="s">
        <v>4</v>
      </c>
      <c r="E100" s="3">
        <v>107</v>
      </c>
      <c r="F100" s="3">
        <v>0</v>
      </c>
      <c r="G100" s="3">
        <v>0</v>
      </c>
      <c r="H100" s="3">
        <v>107</v>
      </c>
      <c r="I100" s="4">
        <f t="shared" si="1"/>
        <v>0</v>
      </c>
    </row>
    <row r="101" spans="1:9" x14ac:dyDescent="0.25">
      <c r="A101" s="3">
        <v>100</v>
      </c>
      <c r="B101" s="3" t="s">
        <v>282</v>
      </c>
      <c r="C101" s="3" t="s">
        <v>66</v>
      </c>
      <c r="D101" s="3" t="s">
        <v>4</v>
      </c>
      <c r="E101" s="3">
        <v>106</v>
      </c>
      <c r="F101" s="3">
        <v>0</v>
      </c>
      <c r="G101" s="3">
        <v>261</v>
      </c>
      <c r="H101" s="3">
        <v>106</v>
      </c>
      <c r="I101" s="4">
        <f t="shared" si="1"/>
        <v>0</v>
      </c>
    </row>
    <row r="102" spans="1:9" x14ac:dyDescent="0.25">
      <c r="A102" s="3">
        <v>101</v>
      </c>
      <c r="B102" s="3" t="s">
        <v>282</v>
      </c>
      <c r="C102" s="3" t="s">
        <v>64</v>
      </c>
      <c r="D102" s="3" t="s">
        <v>4</v>
      </c>
      <c r="E102" s="3">
        <v>105</v>
      </c>
      <c r="F102" s="3">
        <v>0</v>
      </c>
      <c r="G102" s="3">
        <v>146</v>
      </c>
      <c r="H102" s="3">
        <v>105</v>
      </c>
      <c r="I102" s="4">
        <f t="shared" si="1"/>
        <v>0</v>
      </c>
    </row>
    <row r="103" spans="1:9" x14ac:dyDescent="0.25">
      <c r="A103" s="3">
        <v>102</v>
      </c>
      <c r="B103" s="3" t="s">
        <v>282</v>
      </c>
      <c r="C103" s="3" t="s">
        <v>47</v>
      </c>
      <c r="D103" s="3" t="s">
        <v>4</v>
      </c>
      <c r="E103" s="3">
        <v>98</v>
      </c>
      <c r="F103" s="3">
        <v>0</v>
      </c>
      <c r="G103" s="3">
        <v>355</v>
      </c>
      <c r="H103" s="3">
        <v>98</v>
      </c>
      <c r="I103" s="4">
        <f t="shared" si="1"/>
        <v>0</v>
      </c>
    </row>
    <row r="104" spans="1:9" x14ac:dyDescent="0.25">
      <c r="A104" s="3">
        <v>103</v>
      </c>
      <c r="B104" s="3" t="s">
        <v>282</v>
      </c>
      <c r="C104" s="3" t="s">
        <v>50</v>
      </c>
      <c r="D104" s="3" t="s">
        <v>4</v>
      </c>
      <c r="E104" s="3">
        <v>97</v>
      </c>
      <c r="F104" s="3">
        <v>667</v>
      </c>
      <c r="G104" s="3">
        <v>2160</v>
      </c>
      <c r="H104" s="3">
        <v>764</v>
      </c>
      <c r="I104" s="4">
        <f t="shared" si="1"/>
        <v>0.87303664921465973</v>
      </c>
    </row>
    <row r="105" spans="1:9" x14ac:dyDescent="0.25">
      <c r="A105" s="3">
        <v>104</v>
      </c>
      <c r="B105" s="3" t="s">
        <v>282</v>
      </c>
      <c r="C105" s="3" t="s">
        <v>271</v>
      </c>
      <c r="D105" s="3" t="s">
        <v>4</v>
      </c>
      <c r="E105" s="3">
        <v>94</v>
      </c>
      <c r="F105" s="3">
        <v>0</v>
      </c>
      <c r="G105" s="3">
        <v>55</v>
      </c>
      <c r="H105" s="3">
        <v>94</v>
      </c>
      <c r="I105" s="4">
        <f t="shared" si="1"/>
        <v>0</v>
      </c>
    </row>
    <row r="106" spans="1:9" x14ac:dyDescent="0.25">
      <c r="A106" s="3">
        <v>105</v>
      </c>
      <c r="B106" s="3" t="s">
        <v>282</v>
      </c>
      <c r="C106" s="3" t="s">
        <v>106</v>
      </c>
      <c r="D106" s="3" t="s">
        <v>4</v>
      </c>
      <c r="E106" s="3">
        <v>91</v>
      </c>
      <c r="F106" s="3">
        <v>0</v>
      </c>
      <c r="G106" s="3">
        <v>1</v>
      </c>
      <c r="H106" s="3">
        <v>91</v>
      </c>
      <c r="I106" s="4">
        <f t="shared" si="1"/>
        <v>0</v>
      </c>
    </row>
    <row r="107" spans="1:9" x14ac:dyDescent="0.25">
      <c r="A107" s="3">
        <v>106</v>
      </c>
      <c r="B107" s="3" t="s">
        <v>282</v>
      </c>
      <c r="C107" s="3" t="s">
        <v>82</v>
      </c>
      <c r="D107" s="3" t="s">
        <v>4</v>
      </c>
      <c r="E107" s="3">
        <v>85</v>
      </c>
      <c r="F107" s="3">
        <v>1</v>
      </c>
      <c r="G107" s="3">
        <v>20</v>
      </c>
      <c r="H107" s="3">
        <v>86</v>
      </c>
      <c r="I107" s="4">
        <f t="shared" si="1"/>
        <v>1.1627906976744186E-2</v>
      </c>
    </row>
    <row r="108" spans="1:9" x14ac:dyDescent="0.25">
      <c r="A108" s="3">
        <v>107</v>
      </c>
      <c r="B108" s="3" t="s">
        <v>282</v>
      </c>
      <c r="C108" s="3" t="s">
        <v>217</v>
      </c>
      <c r="D108" s="3" t="s">
        <v>4</v>
      </c>
      <c r="E108" s="3">
        <v>82</v>
      </c>
      <c r="F108" s="3">
        <v>0</v>
      </c>
      <c r="G108" s="3">
        <v>0</v>
      </c>
      <c r="H108" s="3">
        <v>82</v>
      </c>
      <c r="I108" s="4">
        <f t="shared" si="1"/>
        <v>0</v>
      </c>
    </row>
    <row r="109" spans="1:9" x14ac:dyDescent="0.25">
      <c r="A109" s="3">
        <v>108</v>
      </c>
      <c r="B109" s="3" t="s">
        <v>282</v>
      </c>
      <c r="C109" s="3" t="s">
        <v>144</v>
      </c>
      <c r="D109" s="3" t="s">
        <v>4</v>
      </c>
      <c r="E109" s="3">
        <v>81</v>
      </c>
      <c r="F109" s="3">
        <v>8</v>
      </c>
      <c r="G109" s="3">
        <v>260</v>
      </c>
      <c r="H109" s="3">
        <v>89</v>
      </c>
      <c r="I109" s="4">
        <f t="shared" si="1"/>
        <v>8.98876404494382E-2</v>
      </c>
    </row>
    <row r="110" spans="1:9" x14ac:dyDescent="0.25">
      <c r="A110" s="3">
        <v>109</v>
      </c>
      <c r="B110" s="3" t="s">
        <v>282</v>
      </c>
      <c r="C110" s="3" t="s">
        <v>105</v>
      </c>
      <c r="D110" s="3" t="s">
        <v>4</v>
      </c>
      <c r="E110" s="3">
        <v>78</v>
      </c>
      <c r="F110" s="3">
        <v>0</v>
      </c>
      <c r="G110" s="3">
        <v>114</v>
      </c>
      <c r="H110" s="3">
        <v>78</v>
      </c>
      <c r="I110" s="4">
        <f t="shared" si="1"/>
        <v>0</v>
      </c>
    </row>
    <row r="111" spans="1:9" x14ac:dyDescent="0.25">
      <c r="A111" s="3">
        <v>110</v>
      </c>
      <c r="B111" s="3" t="s">
        <v>282</v>
      </c>
      <c r="C111" s="3" t="s">
        <v>139</v>
      </c>
      <c r="D111" s="3" t="s">
        <v>4</v>
      </c>
      <c r="E111" s="3">
        <v>74</v>
      </c>
      <c r="F111" s="3">
        <v>7</v>
      </c>
      <c r="G111" s="3">
        <v>273</v>
      </c>
      <c r="H111" s="3">
        <v>81</v>
      </c>
      <c r="I111" s="4">
        <f t="shared" si="1"/>
        <v>8.6419753086419748E-2</v>
      </c>
    </row>
    <row r="112" spans="1:9" x14ac:dyDescent="0.25">
      <c r="A112" s="3">
        <v>111</v>
      </c>
      <c r="B112" s="3" t="s">
        <v>282</v>
      </c>
      <c r="C112" s="3" t="s">
        <v>57</v>
      </c>
      <c r="D112" s="3" t="s">
        <v>4</v>
      </c>
      <c r="E112" s="3">
        <v>68</v>
      </c>
      <c r="F112" s="3">
        <v>0</v>
      </c>
      <c r="G112" s="3">
        <v>1</v>
      </c>
      <c r="H112" s="3">
        <v>68</v>
      </c>
      <c r="I112" s="4">
        <f t="shared" si="1"/>
        <v>0</v>
      </c>
    </row>
    <row r="113" spans="1:9" x14ac:dyDescent="0.25">
      <c r="A113" s="3">
        <v>112</v>
      </c>
      <c r="B113" s="3" t="s">
        <v>282</v>
      </c>
      <c r="C113" s="3" t="s">
        <v>224</v>
      </c>
      <c r="D113" s="3" t="s">
        <v>4</v>
      </c>
      <c r="E113" s="3">
        <v>68</v>
      </c>
      <c r="F113" s="3">
        <v>0</v>
      </c>
      <c r="G113" s="3">
        <v>328</v>
      </c>
      <c r="H113" s="3">
        <v>68</v>
      </c>
      <c r="I113" s="4">
        <f t="shared" si="1"/>
        <v>0</v>
      </c>
    </row>
    <row r="114" spans="1:9" x14ac:dyDescent="0.25">
      <c r="A114" s="3">
        <v>113</v>
      </c>
      <c r="B114" s="3" t="s">
        <v>282</v>
      </c>
      <c r="C114" s="3" t="s">
        <v>52</v>
      </c>
      <c r="D114" s="3" t="s">
        <v>4</v>
      </c>
      <c r="E114" s="3">
        <v>67</v>
      </c>
      <c r="F114" s="3">
        <v>0</v>
      </c>
      <c r="G114" s="3">
        <v>0</v>
      </c>
      <c r="H114" s="3">
        <v>67</v>
      </c>
      <c r="I114" s="4">
        <f t="shared" si="1"/>
        <v>0</v>
      </c>
    </row>
    <row r="115" spans="1:9" x14ac:dyDescent="0.25">
      <c r="A115" s="3">
        <v>114</v>
      </c>
      <c r="B115" s="3" t="s">
        <v>282</v>
      </c>
      <c r="C115" s="3" t="s">
        <v>75</v>
      </c>
      <c r="D115" s="3" t="s">
        <v>4</v>
      </c>
      <c r="E115" s="3">
        <v>67</v>
      </c>
      <c r="F115" s="3">
        <v>0</v>
      </c>
      <c r="G115" s="3">
        <v>0</v>
      </c>
      <c r="H115" s="3">
        <v>67</v>
      </c>
      <c r="I115" s="4">
        <f t="shared" si="1"/>
        <v>0</v>
      </c>
    </row>
    <row r="116" spans="1:9" x14ac:dyDescent="0.25">
      <c r="A116" s="3">
        <v>115</v>
      </c>
      <c r="B116" s="3" t="s">
        <v>282</v>
      </c>
      <c r="C116" s="3" t="s">
        <v>13</v>
      </c>
      <c r="D116" s="3" t="s">
        <v>4</v>
      </c>
      <c r="E116" s="3">
        <v>62</v>
      </c>
      <c r="F116" s="3">
        <v>1</v>
      </c>
      <c r="G116" s="3">
        <v>3</v>
      </c>
      <c r="H116" s="3">
        <v>63</v>
      </c>
      <c r="I116" s="4">
        <f t="shared" si="1"/>
        <v>1.5873015873015872E-2</v>
      </c>
    </row>
    <row r="117" spans="1:9" x14ac:dyDescent="0.25">
      <c r="A117" s="3">
        <v>116</v>
      </c>
      <c r="B117" s="3" t="s">
        <v>282</v>
      </c>
      <c r="C117" s="3" t="s">
        <v>268</v>
      </c>
      <c r="D117" s="3" t="s">
        <v>4</v>
      </c>
      <c r="E117" s="3">
        <v>62</v>
      </c>
      <c r="F117" s="3">
        <v>0</v>
      </c>
      <c r="G117" s="3">
        <v>0</v>
      </c>
      <c r="H117" s="3">
        <v>62</v>
      </c>
      <c r="I117" s="4">
        <f t="shared" si="1"/>
        <v>0</v>
      </c>
    </row>
    <row r="118" spans="1:9" x14ac:dyDescent="0.25">
      <c r="A118" s="3">
        <v>117</v>
      </c>
      <c r="B118" s="3" t="s">
        <v>282</v>
      </c>
      <c r="C118" s="3" t="s">
        <v>88</v>
      </c>
      <c r="D118" s="3" t="s">
        <v>4</v>
      </c>
      <c r="E118" s="3">
        <v>58</v>
      </c>
      <c r="F118" s="3">
        <v>0</v>
      </c>
      <c r="G118" s="3">
        <v>2</v>
      </c>
      <c r="H118" s="3">
        <v>58</v>
      </c>
      <c r="I118" s="4">
        <f t="shared" si="1"/>
        <v>0</v>
      </c>
    </row>
    <row r="119" spans="1:9" x14ac:dyDescent="0.25">
      <c r="A119" s="3">
        <v>118</v>
      </c>
      <c r="B119" s="3" t="s">
        <v>282</v>
      </c>
      <c r="C119" s="3" t="s">
        <v>165</v>
      </c>
      <c r="D119" s="3" t="s">
        <v>4</v>
      </c>
      <c r="E119" s="3">
        <v>56</v>
      </c>
      <c r="F119" s="3">
        <v>0</v>
      </c>
      <c r="G119" s="3">
        <v>168</v>
      </c>
      <c r="H119" s="3">
        <v>56</v>
      </c>
      <c r="I119" s="4">
        <f t="shared" si="1"/>
        <v>0</v>
      </c>
    </row>
    <row r="120" spans="1:9" x14ac:dyDescent="0.25">
      <c r="A120" s="3">
        <v>119</v>
      </c>
      <c r="B120" s="3" t="s">
        <v>282</v>
      </c>
      <c r="C120" s="3" t="s">
        <v>172</v>
      </c>
      <c r="D120" s="3" t="s">
        <v>4</v>
      </c>
      <c r="E120" s="3">
        <v>54</v>
      </c>
      <c r="F120" s="3">
        <v>1</v>
      </c>
      <c r="G120" s="3">
        <v>1</v>
      </c>
      <c r="H120" s="3">
        <v>55</v>
      </c>
      <c r="I120" s="4">
        <f t="shared" si="1"/>
        <v>1.8181818181818181E-2</v>
      </c>
    </row>
    <row r="121" spans="1:9" x14ac:dyDescent="0.25">
      <c r="A121" s="3">
        <v>120</v>
      </c>
      <c r="B121" s="3" t="s">
        <v>282</v>
      </c>
      <c r="C121" s="3" t="s">
        <v>214</v>
      </c>
      <c r="D121" s="3" t="s">
        <v>4</v>
      </c>
      <c r="E121" s="3">
        <v>53</v>
      </c>
      <c r="F121" s="3">
        <v>0</v>
      </c>
      <c r="G121" s="3">
        <v>0</v>
      </c>
      <c r="H121" s="3">
        <v>53</v>
      </c>
      <c r="I121" s="4">
        <f t="shared" si="1"/>
        <v>0</v>
      </c>
    </row>
    <row r="122" spans="1:9" x14ac:dyDescent="0.25">
      <c r="A122" s="3">
        <v>121</v>
      </c>
      <c r="B122" s="3" t="s">
        <v>282</v>
      </c>
      <c r="C122" s="3" t="s">
        <v>159</v>
      </c>
      <c r="D122" s="3" t="s">
        <v>4</v>
      </c>
      <c r="E122" s="3">
        <v>51</v>
      </c>
      <c r="F122" s="3">
        <v>0</v>
      </c>
      <c r="G122" s="3">
        <v>77</v>
      </c>
      <c r="H122" s="3">
        <v>51</v>
      </c>
      <c r="I122" s="4">
        <f t="shared" si="1"/>
        <v>0</v>
      </c>
    </row>
    <row r="123" spans="1:9" x14ac:dyDescent="0.25">
      <c r="A123" s="3">
        <v>122</v>
      </c>
      <c r="B123" s="3" t="s">
        <v>282</v>
      </c>
      <c r="C123" s="3" t="s">
        <v>169</v>
      </c>
      <c r="D123" s="3" t="s">
        <v>4</v>
      </c>
      <c r="E123" s="3">
        <v>51</v>
      </c>
      <c r="F123" s="3">
        <v>0</v>
      </c>
      <c r="G123" s="3">
        <v>538</v>
      </c>
      <c r="H123" s="3">
        <v>51</v>
      </c>
      <c r="I123" s="4">
        <f t="shared" si="1"/>
        <v>0</v>
      </c>
    </row>
    <row r="124" spans="1:9" x14ac:dyDescent="0.25">
      <c r="A124" s="3">
        <v>123</v>
      </c>
      <c r="B124" s="3" t="s">
        <v>282</v>
      </c>
      <c r="C124" s="3" t="s">
        <v>7</v>
      </c>
      <c r="D124" s="3" t="s">
        <v>4</v>
      </c>
      <c r="E124" s="3">
        <v>49</v>
      </c>
      <c r="F124" s="3">
        <v>0</v>
      </c>
      <c r="G124" s="3">
        <v>56</v>
      </c>
      <c r="H124" s="3">
        <v>49</v>
      </c>
      <c r="I124" s="4">
        <f t="shared" si="1"/>
        <v>0</v>
      </c>
    </row>
    <row r="125" spans="1:9" x14ac:dyDescent="0.25">
      <c r="A125" s="3">
        <v>124</v>
      </c>
      <c r="B125" s="3" t="s">
        <v>282</v>
      </c>
      <c r="C125" s="3" t="s">
        <v>237</v>
      </c>
      <c r="D125" s="3" t="s">
        <v>4</v>
      </c>
      <c r="E125" s="3">
        <v>49</v>
      </c>
      <c r="F125" s="3">
        <v>0</v>
      </c>
      <c r="G125" s="3">
        <v>1</v>
      </c>
      <c r="H125" s="3">
        <v>49</v>
      </c>
      <c r="I125" s="4">
        <f t="shared" si="1"/>
        <v>0</v>
      </c>
    </row>
    <row r="126" spans="1:9" x14ac:dyDescent="0.25">
      <c r="A126" s="3">
        <v>125</v>
      </c>
      <c r="B126" s="3" t="s">
        <v>282</v>
      </c>
      <c r="C126" s="3" t="s">
        <v>270</v>
      </c>
      <c r="D126" s="3" t="s">
        <v>4</v>
      </c>
      <c r="E126" s="3">
        <v>48</v>
      </c>
      <c r="F126" s="3">
        <v>0</v>
      </c>
      <c r="G126" s="3">
        <v>0</v>
      </c>
      <c r="H126" s="3">
        <v>48</v>
      </c>
      <c r="I126" s="4">
        <f t="shared" si="1"/>
        <v>0</v>
      </c>
    </row>
    <row r="127" spans="1:9" x14ac:dyDescent="0.25">
      <c r="A127" s="3">
        <v>126</v>
      </c>
      <c r="B127" s="3" t="s">
        <v>282</v>
      </c>
      <c r="C127" s="3" t="s">
        <v>95</v>
      </c>
      <c r="D127" s="3" t="s">
        <v>4</v>
      </c>
      <c r="E127" s="3">
        <v>46</v>
      </c>
      <c r="F127" s="3">
        <v>0</v>
      </c>
      <c r="G127" s="3">
        <v>0</v>
      </c>
      <c r="H127" s="3">
        <v>46</v>
      </c>
      <c r="I127" s="4">
        <f t="shared" si="1"/>
        <v>0</v>
      </c>
    </row>
    <row r="128" spans="1:9" x14ac:dyDescent="0.25">
      <c r="A128" s="3">
        <v>127</v>
      </c>
      <c r="B128" s="3" t="s">
        <v>282</v>
      </c>
      <c r="C128" s="3" t="s">
        <v>116</v>
      </c>
      <c r="D128" s="3" t="s">
        <v>4</v>
      </c>
      <c r="E128" s="3">
        <v>44</v>
      </c>
      <c r="F128" s="3">
        <v>81</v>
      </c>
      <c r="G128" s="3">
        <v>299</v>
      </c>
      <c r="H128" s="3">
        <v>125</v>
      </c>
      <c r="I128" s="4">
        <f t="shared" si="1"/>
        <v>0.64800000000000002</v>
      </c>
    </row>
    <row r="129" spans="1:9" x14ac:dyDescent="0.25">
      <c r="A129" s="3">
        <v>128</v>
      </c>
      <c r="B129" s="3" t="s">
        <v>282</v>
      </c>
      <c r="C129" s="3" t="s">
        <v>45</v>
      </c>
      <c r="D129" s="3" t="s">
        <v>4</v>
      </c>
      <c r="E129" s="3">
        <v>43</v>
      </c>
      <c r="F129" s="3">
        <v>0</v>
      </c>
      <c r="G129" s="3">
        <v>0</v>
      </c>
      <c r="H129" s="3">
        <v>43</v>
      </c>
      <c r="I129" s="4">
        <f t="shared" si="1"/>
        <v>0</v>
      </c>
    </row>
    <row r="130" spans="1:9" x14ac:dyDescent="0.25">
      <c r="A130" s="3">
        <v>129</v>
      </c>
      <c r="B130" s="3" t="s">
        <v>282</v>
      </c>
      <c r="C130" s="3" t="s">
        <v>215</v>
      </c>
      <c r="D130" s="3" t="s">
        <v>4</v>
      </c>
      <c r="E130" s="3">
        <v>42</v>
      </c>
      <c r="F130" s="3">
        <v>5</v>
      </c>
      <c r="G130" s="3">
        <v>1</v>
      </c>
      <c r="H130" s="3">
        <v>47</v>
      </c>
      <c r="I130" s="4">
        <f t="shared" ref="I130:I193" si="2">F130/H130</f>
        <v>0.10638297872340426</v>
      </c>
    </row>
    <row r="131" spans="1:9" x14ac:dyDescent="0.25">
      <c r="A131" s="3">
        <v>130</v>
      </c>
      <c r="B131" s="3" t="s">
        <v>282</v>
      </c>
      <c r="C131" s="3" t="s">
        <v>114</v>
      </c>
      <c r="D131" s="3" t="s">
        <v>4</v>
      </c>
      <c r="E131" s="3">
        <v>40</v>
      </c>
      <c r="F131" s="3">
        <v>0</v>
      </c>
      <c r="G131" s="3">
        <v>0</v>
      </c>
      <c r="H131" s="3">
        <v>40</v>
      </c>
      <c r="I131" s="4">
        <f t="shared" si="2"/>
        <v>0</v>
      </c>
    </row>
    <row r="132" spans="1:9" x14ac:dyDescent="0.25">
      <c r="A132" s="3">
        <v>131</v>
      </c>
      <c r="B132" s="3" t="s">
        <v>282</v>
      </c>
      <c r="C132" s="3" t="s">
        <v>140</v>
      </c>
      <c r="D132" s="3" t="s">
        <v>4</v>
      </c>
      <c r="E132" s="3">
        <v>40</v>
      </c>
      <c r="F132" s="3">
        <v>0</v>
      </c>
      <c r="G132" s="3">
        <v>141</v>
      </c>
      <c r="H132" s="3">
        <v>40</v>
      </c>
      <c r="I132" s="4">
        <f t="shared" si="2"/>
        <v>0</v>
      </c>
    </row>
    <row r="133" spans="1:9" x14ac:dyDescent="0.25">
      <c r="A133" s="3">
        <v>132</v>
      </c>
      <c r="B133" s="3" t="s">
        <v>282</v>
      </c>
      <c r="C133" s="3" t="s">
        <v>155</v>
      </c>
      <c r="D133" s="3" t="s">
        <v>4</v>
      </c>
      <c r="E133" s="3">
        <v>40</v>
      </c>
      <c r="F133" s="3">
        <v>0</v>
      </c>
      <c r="G133" s="3">
        <v>0</v>
      </c>
      <c r="H133" s="3">
        <v>40</v>
      </c>
      <c r="I133" s="4">
        <f t="shared" si="2"/>
        <v>0</v>
      </c>
    </row>
    <row r="134" spans="1:9" x14ac:dyDescent="0.25">
      <c r="A134" s="3">
        <v>133</v>
      </c>
      <c r="B134" s="3" t="s">
        <v>282</v>
      </c>
      <c r="C134" s="3" t="s">
        <v>249</v>
      </c>
      <c r="D134" s="3" t="s">
        <v>4</v>
      </c>
      <c r="E134" s="3">
        <v>40</v>
      </c>
      <c r="F134" s="3">
        <v>0</v>
      </c>
      <c r="G134" s="3">
        <v>0</v>
      </c>
      <c r="H134" s="3">
        <v>40</v>
      </c>
      <c r="I134" s="4">
        <f t="shared" si="2"/>
        <v>0</v>
      </c>
    </row>
    <row r="135" spans="1:9" x14ac:dyDescent="0.25">
      <c r="A135" s="3">
        <v>134</v>
      </c>
      <c r="B135" s="3" t="s">
        <v>282</v>
      </c>
      <c r="C135" s="3" t="s">
        <v>213</v>
      </c>
      <c r="D135" s="3" t="s">
        <v>4</v>
      </c>
      <c r="E135" s="3">
        <v>39</v>
      </c>
      <c r="F135" s="3">
        <v>0</v>
      </c>
      <c r="G135" s="3">
        <v>1</v>
      </c>
      <c r="H135" s="3">
        <v>39</v>
      </c>
      <c r="I135" s="4">
        <f t="shared" si="2"/>
        <v>0</v>
      </c>
    </row>
    <row r="136" spans="1:9" x14ac:dyDescent="0.25">
      <c r="A136" s="3">
        <v>135</v>
      </c>
      <c r="B136" s="3" t="s">
        <v>282</v>
      </c>
      <c r="C136" s="3" t="s">
        <v>103</v>
      </c>
      <c r="D136" s="3" t="s">
        <v>4</v>
      </c>
      <c r="E136" s="3">
        <v>36</v>
      </c>
      <c r="F136" s="3">
        <v>0</v>
      </c>
      <c r="G136" s="3">
        <v>53</v>
      </c>
      <c r="H136" s="3">
        <v>36</v>
      </c>
      <c r="I136" s="4">
        <f t="shared" si="2"/>
        <v>0</v>
      </c>
    </row>
    <row r="137" spans="1:9" x14ac:dyDescent="0.25">
      <c r="A137" s="3">
        <v>136</v>
      </c>
      <c r="B137" s="3" t="s">
        <v>282</v>
      </c>
      <c r="C137" s="3" t="s">
        <v>175</v>
      </c>
      <c r="D137" s="3" t="s">
        <v>4</v>
      </c>
      <c r="E137" s="3">
        <v>36</v>
      </c>
      <c r="F137" s="3">
        <v>0</v>
      </c>
      <c r="G137" s="3">
        <v>151</v>
      </c>
      <c r="H137" s="3">
        <v>36</v>
      </c>
      <c r="I137" s="4">
        <f t="shared" si="2"/>
        <v>0</v>
      </c>
    </row>
    <row r="138" spans="1:9" x14ac:dyDescent="0.25">
      <c r="A138" s="3">
        <v>137</v>
      </c>
      <c r="B138" s="3" t="s">
        <v>282</v>
      </c>
      <c r="C138" s="3" t="s">
        <v>235</v>
      </c>
      <c r="D138" s="3" t="s">
        <v>4</v>
      </c>
      <c r="E138" s="3">
        <v>36</v>
      </c>
      <c r="F138" s="3">
        <v>0</v>
      </c>
      <c r="G138" s="3">
        <v>0</v>
      </c>
      <c r="H138" s="3">
        <v>36</v>
      </c>
      <c r="I138" s="4">
        <f t="shared" si="2"/>
        <v>0</v>
      </c>
    </row>
    <row r="139" spans="1:9" x14ac:dyDescent="0.25">
      <c r="A139" s="3">
        <v>138</v>
      </c>
      <c r="B139" s="3" t="s">
        <v>282</v>
      </c>
      <c r="C139" s="3" t="s">
        <v>210</v>
      </c>
      <c r="D139" s="3" t="s">
        <v>4</v>
      </c>
      <c r="E139" s="3">
        <v>35</v>
      </c>
      <c r="F139" s="3">
        <v>0</v>
      </c>
      <c r="G139" s="3">
        <v>63</v>
      </c>
      <c r="H139" s="3">
        <v>35</v>
      </c>
      <c r="I139" s="4">
        <f t="shared" si="2"/>
        <v>0</v>
      </c>
    </row>
    <row r="140" spans="1:9" x14ac:dyDescent="0.25">
      <c r="A140" s="3">
        <v>139</v>
      </c>
      <c r="B140" s="3" t="s">
        <v>282</v>
      </c>
      <c r="C140" s="3" t="s">
        <v>241</v>
      </c>
      <c r="D140" s="3" t="s">
        <v>4</v>
      </c>
      <c r="E140" s="3">
        <v>33</v>
      </c>
      <c r="F140" s="3">
        <v>0</v>
      </c>
      <c r="G140" s="3">
        <v>0</v>
      </c>
      <c r="H140" s="3">
        <v>33</v>
      </c>
      <c r="I140" s="4">
        <f t="shared" si="2"/>
        <v>0</v>
      </c>
    </row>
    <row r="141" spans="1:9" x14ac:dyDescent="0.25">
      <c r="A141" s="3">
        <v>140</v>
      </c>
      <c r="B141" s="3" t="s">
        <v>282</v>
      </c>
      <c r="C141" s="3" t="s">
        <v>129</v>
      </c>
      <c r="D141" s="3" t="s">
        <v>4</v>
      </c>
      <c r="E141" s="3">
        <v>32</v>
      </c>
      <c r="F141" s="3">
        <v>0</v>
      </c>
      <c r="G141" s="3">
        <v>106</v>
      </c>
      <c r="H141" s="3">
        <v>32</v>
      </c>
      <c r="I141" s="4">
        <f t="shared" si="2"/>
        <v>0</v>
      </c>
    </row>
    <row r="142" spans="1:9" x14ac:dyDescent="0.25">
      <c r="A142" s="3">
        <v>141</v>
      </c>
      <c r="B142" s="3" t="s">
        <v>282</v>
      </c>
      <c r="C142" s="3" t="s">
        <v>179</v>
      </c>
      <c r="D142" s="3" t="s">
        <v>4</v>
      </c>
      <c r="E142" s="3">
        <v>32</v>
      </c>
      <c r="F142" s="3">
        <v>0</v>
      </c>
      <c r="G142" s="3">
        <v>62</v>
      </c>
      <c r="H142" s="3">
        <v>32</v>
      </c>
      <c r="I142" s="4">
        <f t="shared" si="2"/>
        <v>0</v>
      </c>
    </row>
    <row r="143" spans="1:9" x14ac:dyDescent="0.25">
      <c r="A143" s="3">
        <v>142</v>
      </c>
      <c r="B143" s="3" t="s">
        <v>282</v>
      </c>
      <c r="C143" s="3" t="s">
        <v>263</v>
      </c>
      <c r="D143" s="3" t="s">
        <v>4</v>
      </c>
      <c r="E143" s="3">
        <v>29</v>
      </c>
      <c r="F143" s="3">
        <v>0</v>
      </c>
      <c r="G143" s="3">
        <v>0</v>
      </c>
      <c r="H143" s="3">
        <v>29</v>
      </c>
      <c r="I143" s="4">
        <f t="shared" si="2"/>
        <v>0</v>
      </c>
    </row>
    <row r="144" spans="1:9" x14ac:dyDescent="0.25">
      <c r="A144" s="3">
        <v>143</v>
      </c>
      <c r="B144" s="3" t="s">
        <v>282</v>
      </c>
      <c r="C144" s="3" t="s">
        <v>258</v>
      </c>
      <c r="D144" s="3" t="s">
        <v>4</v>
      </c>
      <c r="E144" s="3">
        <v>28</v>
      </c>
      <c r="F144" s="3">
        <v>0</v>
      </c>
      <c r="G144" s="3">
        <v>0</v>
      </c>
      <c r="H144" s="3">
        <v>28</v>
      </c>
      <c r="I144" s="4">
        <f t="shared" si="2"/>
        <v>0</v>
      </c>
    </row>
    <row r="145" spans="1:9" x14ac:dyDescent="0.25">
      <c r="A145" s="3">
        <v>144</v>
      </c>
      <c r="B145" s="3" t="s">
        <v>282</v>
      </c>
      <c r="C145" s="3" t="s">
        <v>24</v>
      </c>
      <c r="D145" s="3" t="s">
        <v>4</v>
      </c>
      <c r="E145" s="3">
        <v>27</v>
      </c>
      <c r="F145" s="3">
        <v>0</v>
      </c>
      <c r="G145" s="3">
        <v>0</v>
      </c>
      <c r="H145" s="3">
        <v>27</v>
      </c>
      <c r="I145" s="4">
        <f t="shared" si="2"/>
        <v>0</v>
      </c>
    </row>
    <row r="146" spans="1:9" x14ac:dyDescent="0.25">
      <c r="A146" s="3">
        <v>145</v>
      </c>
      <c r="B146" s="3" t="s">
        <v>282</v>
      </c>
      <c r="C146" s="3" t="s">
        <v>85</v>
      </c>
      <c r="D146" s="3" t="s">
        <v>4</v>
      </c>
      <c r="E146" s="3">
        <v>27</v>
      </c>
      <c r="F146" s="3">
        <v>0</v>
      </c>
      <c r="G146" s="3">
        <v>5</v>
      </c>
      <c r="H146" s="3">
        <v>27</v>
      </c>
      <c r="I146" s="4">
        <f t="shared" si="2"/>
        <v>0</v>
      </c>
    </row>
    <row r="147" spans="1:9" x14ac:dyDescent="0.25">
      <c r="A147" s="3">
        <v>146</v>
      </c>
      <c r="B147" s="3" t="s">
        <v>282</v>
      </c>
      <c r="C147" s="3" t="s">
        <v>234</v>
      </c>
      <c r="D147" s="3" t="s">
        <v>4</v>
      </c>
      <c r="E147" s="3">
        <v>27</v>
      </c>
      <c r="F147" s="3">
        <v>0</v>
      </c>
      <c r="G147" s="3">
        <v>0</v>
      </c>
      <c r="H147" s="3">
        <v>27</v>
      </c>
      <c r="I147" s="4">
        <f t="shared" si="2"/>
        <v>0</v>
      </c>
    </row>
    <row r="148" spans="1:9" x14ac:dyDescent="0.25">
      <c r="A148" s="3">
        <v>147</v>
      </c>
      <c r="B148" s="3" t="s">
        <v>282</v>
      </c>
      <c r="C148" s="3" t="s">
        <v>216</v>
      </c>
      <c r="D148" s="3" t="s">
        <v>4</v>
      </c>
      <c r="E148" s="3">
        <v>26</v>
      </c>
      <c r="F148" s="3">
        <v>0</v>
      </c>
      <c r="G148" s="3">
        <v>7</v>
      </c>
      <c r="H148" s="3">
        <v>26</v>
      </c>
      <c r="I148" s="4">
        <f t="shared" si="2"/>
        <v>0</v>
      </c>
    </row>
    <row r="149" spans="1:9" x14ac:dyDescent="0.25">
      <c r="A149" s="3">
        <v>148</v>
      </c>
      <c r="B149" s="3" t="s">
        <v>282</v>
      </c>
      <c r="C149" s="3" t="s">
        <v>119</v>
      </c>
      <c r="D149" s="3" t="s">
        <v>4</v>
      </c>
      <c r="E149" s="3">
        <v>25</v>
      </c>
      <c r="F149" s="3">
        <v>0</v>
      </c>
      <c r="G149" s="3">
        <v>0</v>
      </c>
      <c r="H149" s="3">
        <v>25</v>
      </c>
      <c r="I149" s="4">
        <f t="shared" si="2"/>
        <v>0</v>
      </c>
    </row>
    <row r="150" spans="1:9" x14ac:dyDescent="0.25">
      <c r="A150" s="3">
        <v>149</v>
      </c>
      <c r="B150" s="3" t="s">
        <v>282</v>
      </c>
      <c r="C150" s="3" t="s">
        <v>28</v>
      </c>
      <c r="D150" s="3" t="s">
        <v>4</v>
      </c>
      <c r="E150" s="3">
        <v>21</v>
      </c>
      <c r="F150" s="3">
        <v>0</v>
      </c>
      <c r="G150" s="3">
        <v>289</v>
      </c>
      <c r="H150" s="3">
        <v>21</v>
      </c>
      <c r="I150" s="4">
        <f t="shared" si="2"/>
        <v>0</v>
      </c>
    </row>
    <row r="151" spans="1:9" x14ac:dyDescent="0.25">
      <c r="A151" s="3">
        <v>150</v>
      </c>
      <c r="B151" s="3" t="s">
        <v>282</v>
      </c>
      <c r="C151" s="3" t="s">
        <v>122</v>
      </c>
      <c r="D151" s="3" t="s">
        <v>4</v>
      </c>
      <c r="E151" s="3">
        <v>21</v>
      </c>
      <c r="F151" s="3">
        <v>0</v>
      </c>
      <c r="G151" s="3">
        <v>3</v>
      </c>
      <c r="H151" s="3">
        <v>21</v>
      </c>
      <c r="I151" s="4">
        <f t="shared" si="2"/>
        <v>0</v>
      </c>
    </row>
    <row r="152" spans="1:9" x14ac:dyDescent="0.25">
      <c r="A152" s="3">
        <v>151</v>
      </c>
      <c r="B152" s="3" t="s">
        <v>282</v>
      </c>
      <c r="C152" s="3" t="s">
        <v>80</v>
      </c>
      <c r="D152" s="3" t="s">
        <v>4</v>
      </c>
      <c r="E152" s="3">
        <v>19</v>
      </c>
      <c r="F152" s="3">
        <v>1</v>
      </c>
      <c r="G152" s="3">
        <v>55</v>
      </c>
      <c r="H152" s="3">
        <v>20</v>
      </c>
      <c r="I152" s="4">
        <f t="shared" si="2"/>
        <v>0.05</v>
      </c>
    </row>
    <row r="153" spans="1:9" x14ac:dyDescent="0.25">
      <c r="A153" s="3">
        <v>152</v>
      </c>
      <c r="B153" s="3" t="s">
        <v>282</v>
      </c>
      <c r="C153" s="3" t="s">
        <v>145</v>
      </c>
      <c r="D153" s="3" t="s">
        <v>4</v>
      </c>
      <c r="E153" s="3">
        <v>19</v>
      </c>
      <c r="F153" s="3">
        <v>0</v>
      </c>
      <c r="G153" s="3">
        <v>44</v>
      </c>
      <c r="H153" s="3">
        <v>19</v>
      </c>
      <c r="I153" s="4">
        <f t="shared" si="2"/>
        <v>0</v>
      </c>
    </row>
    <row r="154" spans="1:9" x14ac:dyDescent="0.25">
      <c r="A154" s="3">
        <v>153</v>
      </c>
      <c r="B154" s="3" t="s">
        <v>282</v>
      </c>
      <c r="C154" s="3" t="s">
        <v>225</v>
      </c>
      <c r="D154" s="3" t="s">
        <v>4</v>
      </c>
      <c r="E154" s="3">
        <v>17</v>
      </c>
      <c r="F154" s="3">
        <v>0</v>
      </c>
      <c r="G154" s="3">
        <v>0</v>
      </c>
      <c r="H154" s="3">
        <v>17</v>
      </c>
      <c r="I154" s="4">
        <f t="shared" si="2"/>
        <v>0</v>
      </c>
    </row>
    <row r="155" spans="1:9" x14ac:dyDescent="0.25">
      <c r="A155" s="3">
        <v>154</v>
      </c>
      <c r="B155" s="3" t="s">
        <v>282</v>
      </c>
      <c r="C155" s="3" t="s">
        <v>69</v>
      </c>
      <c r="D155" s="3" t="s">
        <v>4</v>
      </c>
      <c r="E155" s="3">
        <v>16</v>
      </c>
      <c r="F155" s="3">
        <v>0</v>
      </c>
      <c r="G155" s="3">
        <v>0</v>
      </c>
      <c r="H155" s="3">
        <v>16</v>
      </c>
      <c r="I155" s="4">
        <f t="shared" si="2"/>
        <v>0</v>
      </c>
    </row>
    <row r="156" spans="1:9" x14ac:dyDescent="0.25">
      <c r="A156" s="3">
        <v>155</v>
      </c>
      <c r="B156" s="3" t="s">
        <v>282</v>
      </c>
      <c r="C156" s="3" t="s">
        <v>138</v>
      </c>
      <c r="D156" s="3" t="s">
        <v>4</v>
      </c>
      <c r="E156" s="3">
        <v>11</v>
      </c>
      <c r="F156" s="3">
        <v>0</v>
      </c>
      <c r="G156" s="3">
        <v>3</v>
      </c>
      <c r="H156" s="3">
        <v>11</v>
      </c>
      <c r="I156" s="4">
        <f t="shared" si="2"/>
        <v>0</v>
      </c>
    </row>
    <row r="157" spans="1:9" x14ac:dyDescent="0.25">
      <c r="A157" s="3">
        <v>156</v>
      </c>
      <c r="B157" s="3" t="s">
        <v>282</v>
      </c>
      <c r="C157" s="3" t="s">
        <v>177</v>
      </c>
      <c r="D157" s="3" t="s">
        <v>4</v>
      </c>
      <c r="E157" s="3">
        <v>11</v>
      </c>
      <c r="F157" s="3">
        <v>0</v>
      </c>
      <c r="G157" s="3">
        <v>0</v>
      </c>
      <c r="H157" s="3">
        <v>11</v>
      </c>
      <c r="I157" s="4">
        <f t="shared" si="2"/>
        <v>0</v>
      </c>
    </row>
    <row r="158" spans="1:9" x14ac:dyDescent="0.25">
      <c r="A158" s="3">
        <v>157</v>
      </c>
      <c r="B158" s="3" t="s">
        <v>282</v>
      </c>
      <c r="C158" s="3" t="s">
        <v>104</v>
      </c>
      <c r="D158" s="3" t="s">
        <v>4</v>
      </c>
      <c r="E158" s="3">
        <v>10</v>
      </c>
      <c r="F158" s="3">
        <v>0</v>
      </c>
      <c r="G158" s="3">
        <v>218</v>
      </c>
      <c r="H158" s="3">
        <v>10</v>
      </c>
      <c r="I158" s="4">
        <f t="shared" si="2"/>
        <v>0</v>
      </c>
    </row>
    <row r="159" spans="1:9" x14ac:dyDescent="0.25">
      <c r="A159" s="3">
        <v>158</v>
      </c>
      <c r="B159" s="3" t="s">
        <v>282</v>
      </c>
      <c r="C159" s="3" t="s">
        <v>168</v>
      </c>
      <c r="D159" s="3" t="s">
        <v>4</v>
      </c>
      <c r="E159" s="3">
        <v>9</v>
      </c>
      <c r="F159" s="3">
        <v>0</v>
      </c>
      <c r="G159" s="3">
        <v>81</v>
      </c>
      <c r="H159" s="3">
        <v>9</v>
      </c>
      <c r="I159" s="4">
        <f t="shared" si="2"/>
        <v>0</v>
      </c>
    </row>
    <row r="160" spans="1:9" x14ac:dyDescent="0.25">
      <c r="A160" s="3">
        <v>159</v>
      </c>
      <c r="B160" s="3" t="s">
        <v>282</v>
      </c>
      <c r="C160" s="3" t="s">
        <v>37</v>
      </c>
      <c r="D160" s="3" t="s">
        <v>4</v>
      </c>
      <c r="E160" s="3">
        <v>8</v>
      </c>
      <c r="F160" s="3">
        <v>0</v>
      </c>
      <c r="G160" s="3">
        <v>0</v>
      </c>
      <c r="H160" s="3">
        <v>8</v>
      </c>
      <c r="I160" s="4">
        <f t="shared" si="2"/>
        <v>0</v>
      </c>
    </row>
    <row r="161" spans="1:9" x14ac:dyDescent="0.25">
      <c r="A161" s="3">
        <v>160</v>
      </c>
      <c r="B161" s="3" t="s">
        <v>282</v>
      </c>
      <c r="C161" s="3" t="s">
        <v>128</v>
      </c>
      <c r="D161" s="3" t="s">
        <v>4</v>
      </c>
      <c r="E161" s="3">
        <v>6</v>
      </c>
      <c r="F161" s="3">
        <v>0</v>
      </c>
      <c r="G161" s="3">
        <v>0</v>
      </c>
      <c r="H161" s="3">
        <v>6</v>
      </c>
      <c r="I161" s="4">
        <f t="shared" si="2"/>
        <v>0</v>
      </c>
    </row>
    <row r="162" spans="1:9" x14ac:dyDescent="0.25">
      <c r="A162" s="3">
        <v>161</v>
      </c>
      <c r="B162" s="3" t="s">
        <v>282</v>
      </c>
      <c r="C162" s="3" t="s">
        <v>193</v>
      </c>
      <c r="D162" s="3" t="s">
        <v>4</v>
      </c>
      <c r="E162" s="3">
        <v>6</v>
      </c>
      <c r="F162" s="3">
        <v>0</v>
      </c>
      <c r="G162" s="3">
        <v>74</v>
      </c>
      <c r="H162" s="3">
        <v>6</v>
      </c>
      <c r="I162" s="4">
        <f t="shared" si="2"/>
        <v>0</v>
      </c>
    </row>
    <row r="163" spans="1:9" x14ac:dyDescent="0.25">
      <c r="A163" s="3">
        <v>162</v>
      </c>
      <c r="B163" s="3" t="s">
        <v>282</v>
      </c>
      <c r="C163" s="3" t="s">
        <v>17</v>
      </c>
      <c r="D163" s="3" t="s">
        <v>4</v>
      </c>
      <c r="E163" s="3">
        <v>5</v>
      </c>
      <c r="F163" s="3">
        <v>0</v>
      </c>
      <c r="G163" s="3">
        <v>2</v>
      </c>
      <c r="H163" s="3">
        <v>5</v>
      </c>
      <c r="I163" s="4">
        <f t="shared" si="2"/>
        <v>0</v>
      </c>
    </row>
    <row r="164" spans="1:9" x14ac:dyDescent="0.25">
      <c r="A164" s="3">
        <v>163</v>
      </c>
      <c r="B164" s="3" t="s">
        <v>282</v>
      </c>
      <c r="C164" s="3" t="s">
        <v>269</v>
      </c>
      <c r="D164" s="3" t="s">
        <v>4</v>
      </c>
      <c r="E164" s="3">
        <v>5</v>
      </c>
      <c r="F164" s="3">
        <v>0</v>
      </c>
      <c r="G164" s="3">
        <v>8</v>
      </c>
      <c r="H164" s="3">
        <v>5</v>
      </c>
      <c r="I164" s="4">
        <f t="shared" si="2"/>
        <v>0</v>
      </c>
    </row>
    <row r="165" spans="1:9" x14ac:dyDescent="0.25">
      <c r="A165" s="3">
        <v>164</v>
      </c>
      <c r="B165" s="3" t="s">
        <v>282</v>
      </c>
      <c r="C165" s="3" t="s">
        <v>272</v>
      </c>
      <c r="D165" s="3" t="s">
        <v>4</v>
      </c>
      <c r="E165" s="3">
        <v>5</v>
      </c>
      <c r="F165" s="3">
        <v>0</v>
      </c>
      <c r="G165" s="3">
        <v>0</v>
      </c>
      <c r="H165" s="3">
        <v>5</v>
      </c>
      <c r="I165" s="4">
        <f t="shared" si="2"/>
        <v>0</v>
      </c>
    </row>
    <row r="166" spans="1:9" x14ac:dyDescent="0.25">
      <c r="A166" s="3">
        <v>165</v>
      </c>
      <c r="B166" s="3" t="s">
        <v>282</v>
      </c>
      <c r="C166" s="3" t="s">
        <v>265</v>
      </c>
      <c r="D166" s="3" t="s">
        <v>4</v>
      </c>
      <c r="E166" s="3">
        <v>4</v>
      </c>
      <c r="F166" s="3">
        <v>0</v>
      </c>
      <c r="G166" s="3">
        <v>0</v>
      </c>
      <c r="H166" s="3">
        <v>4</v>
      </c>
      <c r="I166" s="4">
        <f t="shared" si="2"/>
        <v>0</v>
      </c>
    </row>
    <row r="167" spans="1:9" x14ac:dyDescent="0.25">
      <c r="A167" s="3">
        <v>166</v>
      </c>
      <c r="B167" s="3" t="s">
        <v>282</v>
      </c>
      <c r="C167" s="3" t="s">
        <v>96</v>
      </c>
      <c r="D167" s="3" t="s">
        <v>4</v>
      </c>
      <c r="E167" s="3">
        <v>3</v>
      </c>
      <c r="F167" s="3">
        <v>21</v>
      </c>
      <c r="G167" s="3">
        <v>19</v>
      </c>
      <c r="H167" s="3">
        <v>24</v>
      </c>
      <c r="I167" s="4">
        <f t="shared" si="2"/>
        <v>0.875</v>
      </c>
    </row>
    <row r="168" spans="1:9" x14ac:dyDescent="0.25">
      <c r="A168" s="3">
        <v>167</v>
      </c>
      <c r="B168" s="3" t="s">
        <v>282</v>
      </c>
      <c r="C168" s="3" t="s">
        <v>228</v>
      </c>
      <c r="D168" s="3" t="s">
        <v>4</v>
      </c>
      <c r="E168" s="3">
        <v>2</v>
      </c>
      <c r="F168" s="3">
        <v>0</v>
      </c>
      <c r="G168" s="3">
        <v>0</v>
      </c>
      <c r="H168" s="3">
        <v>2</v>
      </c>
      <c r="I168" s="4">
        <f t="shared" si="2"/>
        <v>0</v>
      </c>
    </row>
    <row r="169" spans="1:9" x14ac:dyDescent="0.25">
      <c r="A169" s="3">
        <v>168</v>
      </c>
      <c r="B169" s="3" t="s">
        <v>282</v>
      </c>
      <c r="C169" s="3" t="s">
        <v>219</v>
      </c>
      <c r="D169" s="3" t="s">
        <v>4</v>
      </c>
      <c r="E169" s="3">
        <v>1</v>
      </c>
      <c r="F169" s="3">
        <v>0</v>
      </c>
      <c r="G169" s="3">
        <v>0</v>
      </c>
      <c r="H169" s="3">
        <v>1</v>
      </c>
      <c r="I169" s="4">
        <f t="shared" si="2"/>
        <v>0</v>
      </c>
    </row>
    <row r="170" spans="1:9" x14ac:dyDescent="0.25">
      <c r="A170" s="3">
        <v>169</v>
      </c>
      <c r="B170" s="3" t="s">
        <v>282</v>
      </c>
      <c r="C170" s="3" t="s">
        <v>246</v>
      </c>
      <c r="D170" s="3" t="s">
        <v>4</v>
      </c>
      <c r="E170" s="3">
        <v>1</v>
      </c>
      <c r="F170" s="3">
        <v>0</v>
      </c>
      <c r="G170" s="3">
        <v>0</v>
      </c>
      <c r="H170" s="3">
        <v>1</v>
      </c>
      <c r="I170" s="4">
        <f t="shared" si="2"/>
        <v>0</v>
      </c>
    </row>
    <row r="171" spans="1:9" x14ac:dyDescent="0.25">
      <c r="A171" s="3">
        <v>170</v>
      </c>
      <c r="B171" s="3" t="s">
        <v>282</v>
      </c>
      <c r="C171" s="3" t="s">
        <v>3</v>
      </c>
      <c r="D171" s="3" t="s">
        <v>4</v>
      </c>
      <c r="E171" s="3">
        <v>0</v>
      </c>
      <c r="F171" s="3">
        <v>0</v>
      </c>
      <c r="G171" s="3">
        <v>10</v>
      </c>
      <c r="H171" s="3">
        <v>0</v>
      </c>
      <c r="I171" s="4" t="e">
        <f t="shared" si="2"/>
        <v>#DIV/0!</v>
      </c>
    </row>
    <row r="172" spans="1:9" x14ac:dyDescent="0.25">
      <c r="A172" s="3">
        <v>171</v>
      </c>
      <c r="B172" s="3" t="s">
        <v>282</v>
      </c>
      <c r="C172" s="3" t="s">
        <v>101</v>
      </c>
      <c r="D172" s="3" t="s">
        <v>4</v>
      </c>
      <c r="E172" s="3">
        <v>0</v>
      </c>
      <c r="F172" s="3">
        <v>0</v>
      </c>
      <c r="G172" s="3">
        <v>1</v>
      </c>
      <c r="H172" s="3">
        <v>0</v>
      </c>
      <c r="I172" s="4" t="e">
        <f t="shared" si="2"/>
        <v>#DIV/0!</v>
      </c>
    </row>
    <row r="173" spans="1:9" x14ac:dyDescent="0.25">
      <c r="A173" s="3">
        <v>172</v>
      </c>
      <c r="B173" s="3" t="s">
        <v>282</v>
      </c>
      <c r="C173" s="3" t="s">
        <v>151</v>
      </c>
      <c r="D173" s="3" t="s">
        <v>4</v>
      </c>
      <c r="E173" s="3">
        <v>0</v>
      </c>
      <c r="F173" s="3">
        <v>0</v>
      </c>
      <c r="G173" s="3">
        <v>1</v>
      </c>
      <c r="H173" s="3">
        <v>0</v>
      </c>
      <c r="I173" s="4" t="e">
        <f t="shared" si="2"/>
        <v>#DIV/0!</v>
      </c>
    </row>
    <row r="174" spans="1:9" x14ac:dyDescent="0.25">
      <c r="A174" s="3">
        <v>173</v>
      </c>
      <c r="B174" s="3" t="s">
        <v>282</v>
      </c>
      <c r="C174" s="3" t="s">
        <v>233</v>
      </c>
      <c r="D174" s="3" t="s">
        <v>9</v>
      </c>
      <c r="E174" s="3">
        <v>862</v>
      </c>
      <c r="F174" s="3">
        <v>1</v>
      </c>
      <c r="G174" s="3">
        <v>9</v>
      </c>
      <c r="H174" s="3">
        <v>863</v>
      </c>
      <c r="I174" s="4">
        <f t="shared" si="2"/>
        <v>1.1587485515643105E-3</v>
      </c>
    </row>
    <row r="175" spans="1:9" x14ac:dyDescent="0.25">
      <c r="A175" s="3">
        <v>174</v>
      </c>
      <c r="B175" s="3" t="s">
        <v>282</v>
      </c>
      <c r="C175" s="3" t="s">
        <v>137</v>
      </c>
      <c r="D175" s="3" t="s">
        <v>20</v>
      </c>
      <c r="E175" s="3">
        <v>0</v>
      </c>
      <c r="F175" s="3">
        <v>0</v>
      </c>
      <c r="G175" s="3">
        <v>2</v>
      </c>
      <c r="H175" s="3">
        <v>0</v>
      </c>
      <c r="I175" s="4" t="e">
        <f t="shared" si="2"/>
        <v>#DIV/0!</v>
      </c>
    </row>
    <row r="176" spans="1:9" x14ac:dyDescent="0.25">
      <c r="A176" s="3">
        <v>175</v>
      </c>
      <c r="B176" s="3" t="s">
        <v>282</v>
      </c>
      <c r="C176" s="3" t="s">
        <v>372</v>
      </c>
      <c r="D176" s="3" t="s">
        <v>4</v>
      </c>
      <c r="E176" s="3">
        <v>312</v>
      </c>
      <c r="F176" s="3">
        <v>0</v>
      </c>
      <c r="G176" s="3">
        <v>3</v>
      </c>
      <c r="H176" s="3">
        <v>312</v>
      </c>
      <c r="I176" s="4">
        <f t="shared" si="2"/>
        <v>0</v>
      </c>
    </row>
    <row r="177" spans="1:9" x14ac:dyDescent="0.25">
      <c r="A177" s="3">
        <v>176</v>
      </c>
      <c r="B177" s="3" t="s">
        <v>282</v>
      </c>
      <c r="C177" s="3" t="s">
        <v>357</v>
      </c>
      <c r="D177" s="3" t="s">
        <v>4</v>
      </c>
      <c r="E177" s="3">
        <v>242</v>
      </c>
      <c r="F177" s="3">
        <v>0</v>
      </c>
      <c r="G177" s="3">
        <v>40</v>
      </c>
      <c r="H177" s="3">
        <v>242</v>
      </c>
      <c r="I177" s="4">
        <f t="shared" si="2"/>
        <v>0</v>
      </c>
    </row>
    <row r="178" spans="1:9" x14ac:dyDescent="0.25">
      <c r="A178" s="3">
        <v>177</v>
      </c>
      <c r="B178" s="3" t="s">
        <v>282</v>
      </c>
      <c r="C178" s="3" t="s">
        <v>349</v>
      </c>
      <c r="D178" s="3" t="s">
        <v>4</v>
      </c>
      <c r="E178" s="3">
        <v>235</v>
      </c>
      <c r="F178" s="3">
        <v>4</v>
      </c>
      <c r="G178" s="3">
        <v>13</v>
      </c>
      <c r="H178" s="3">
        <v>239</v>
      </c>
      <c r="I178" s="4">
        <f t="shared" si="2"/>
        <v>1.6736401673640166E-2</v>
      </c>
    </row>
    <row r="179" spans="1:9" x14ac:dyDescent="0.25">
      <c r="A179" s="3">
        <v>178</v>
      </c>
      <c r="B179" s="3" t="s">
        <v>282</v>
      </c>
      <c r="C179" s="3" t="s">
        <v>373</v>
      </c>
      <c r="D179" s="3" t="s">
        <v>4</v>
      </c>
      <c r="E179" s="3">
        <v>155</v>
      </c>
      <c r="F179" s="3">
        <v>0</v>
      </c>
      <c r="G179" s="3">
        <v>20</v>
      </c>
      <c r="H179" s="3">
        <v>155</v>
      </c>
      <c r="I179" s="4">
        <f t="shared" si="2"/>
        <v>0</v>
      </c>
    </row>
    <row r="180" spans="1:9" x14ac:dyDescent="0.25">
      <c r="A180" s="3">
        <v>179</v>
      </c>
      <c r="B180" s="3" t="s">
        <v>282</v>
      </c>
      <c r="C180" s="3" t="s">
        <v>348</v>
      </c>
      <c r="D180" s="3" t="s">
        <v>4</v>
      </c>
      <c r="E180" s="3">
        <v>130</v>
      </c>
      <c r="F180" s="3">
        <v>0</v>
      </c>
      <c r="G180" s="3">
        <v>12</v>
      </c>
      <c r="H180" s="3">
        <v>130</v>
      </c>
      <c r="I180" s="4">
        <f t="shared" si="2"/>
        <v>0</v>
      </c>
    </row>
    <row r="181" spans="1:9" x14ac:dyDescent="0.25">
      <c r="A181" s="3">
        <v>180</v>
      </c>
      <c r="B181" s="3" t="s">
        <v>282</v>
      </c>
      <c r="C181" s="3" t="s">
        <v>352</v>
      </c>
      <c r="D181" s="3" t="s">
        <v>4</v>
      </c>
      <c r="E181" s="3">
        <v>130</v>
      </c>
      <c r="F181" s="3">
        <v>0</v>
      </c>
      <c r="G181" s="3">
        <v>0</v>
      </c>
      <c r="H181" s="3">
        <v>130</v>
      </c>
      <c r="I181" s="4">
        <f t="shared" si="2"/>
        <v>0</v>
      </c>
    </row>
    <row r="182" spans="1:9" x14ac:dyDescent="0.25">
      <c r="A182" s="3">
        <v>181</v>
      </c>
      <c r="B182" s="3" t="s">
        <v>282</v>
      </c>
      <c r="C182" s="3" t="s">
        <v>347</v>
      </c>
      <c r="D182" s="3" t="s">
        <v>4</v>
      </c>
      <c r="E182" s="3">
        <v>101</v>
      </c>
      <c r="F182" s="3">
        <v>0</v>
      </c>
      <c r="G182" s="3">
        <v>0</v>
      </c>
      <c r="H182" s="3">
        <v>101</v>
      </c>
      <c r="I182" s="4">
        <f t="shared" si="2"/>
        <v>0</v>
      </c>
    </row>
    <row r="183" spans="1:9" x14ac:dyDescent="0.25">
      <c r="A183" s="3">
        <v>182</v>
      </c>
      <c r="B183" s="3" t="s">
        <v>282</v>
      </c>
      <c r="C183" s="3" t="s">
        <v>368</v>
      </c>
      <c r="D183" s="3" t="s">
        <v>4</v>
      </c>
      <c r="E183" s="3">
        <v>48</v>
      </c>
      <c r="F183" s="3">
        <v>0</v>
      </c>
      <c r="G183" s="3">
        <v>0</v>
      </c>
      <c r="H183" s="3">
        <v>48</v>
      </c>
      <c r="I183" s="4">
        <f t="shared" si="2"/>
        <v>0</v>
      </c>
    </row>
    <row r="184" spans="1:9" x14ac:dyDescent="0.25">
      <c r="A184" s="3">
        <v>183</v>
      </c>
      <c r="B184" s="3" t="s">
        <v>282</v>
      </c>
      <c r="C184" s="3" t="s">
        <v>346</v>
      </c>
      <c r="D184" s="3" t="s">
        <v>4</v>
      </c>
      <c r="E184" s="3">
        <v>43</v>
      </c>
      <c r="F184" s="3">
        <v>0</v>
      </c>
      <c r="G184" s="3">
        <v>181</v>
      </c>
      <c r="H184" s="3">
        <v>43</v>
      </c>
      <c r="I184" s="4">
        <f t="shared" si="2"/>
        <v>0</v>
      </c>
    </row>
    <row r="185" spans="1:9" x14ac:dyDescent="0.25">
      <c r="A185" s="3">
        <v>184</v>
      </c>
      <c r="B185" s="3" t="s">
        <v>282</v>
      </c>
      <c r="C185" s="3" t="s">
        <v>358</v>
      </c>
      <c r="D185" s="3" t="s">
        <v>4</v>
      </c>
      <c r="E185" s="3">
        <v>39</v>
      </c>
      <c r="F185" s="3">
        <v>0</v>
      </c>
      <c r="G185" s="3">
        <v>0</v>
      </c>
      <c r="H185" s="3">
        <v>39</v>
      </c>
      <c r="I185" s="4">
        <f t="shared" si="2"/>
        <v>0</v>
      </c>
    </row>
    <row r="186" spans="1:9" x14ac:dyDescent="0.25">
      <c r="A186" s="3">
        <v>185</v>
      </c>
      <c r="B186" s="3" t="s">
        <v>282</v>
      </c>
      <c r="C186" s="3" t="s">
        <v>374</v>
      </c>
      <c r="D186" s="3" t="s">
        <v>4</v>
      </c>
      <c r="E186" s="3">
        <v>29</v>
      </c>
      <c r="F186" s="3">
        <v>0</v>
      </c>
      <c r="G186" s="3">
        <v>0</v>
      </c>
      <c r="H186" s="3">
        <v>29</v>
      </c>
      <c r="I186" s="4">
        <f t="shared" si="2"/>
        <v>0</v>
      </c>
    </row>
    <row r="187" spans="1:9" x14ac:dyDescent="0.25">
      <c r="A187" s="3">
        <v>186</v>
      </c>
      <c r="B187" s="3" t="s">
        <v>282</v>
      </c>
      <c r="C187" s="3" t="s">
        <v>362</v>
      </c>
      <c r="D187" s="3" t="s">
        <v>4</v>
      </c>
      <c r="E187" s="3">
        <v>25</v>
      </c>
      <c r="F187" s="3">
        <v>0</v>
      </c>
      <c r="G187" s="3">
        <v>0</v>
      </c>
      <c r="H187" s="3">
        <v>25</v>
      </c>
      <c r="I187" s="4">
        <f t="shared" si="2"/>
        <v>0</v>
      </c>
    </row>
    <row r="188" spans="1:9" x14ac:dyDescent="0.25">
      <c r="A188" s="3">
        <v>187</v>
      </c>
      <c r="B188" s="3" t="s">
        <v>282</v>
      </c>
      <c r="C188" s="3" t="s">
        <v>350</v>
      </c>
      <c r="D188" s="3" t="s">
        <v>4</v>
      </c>
      <c r="E188" s="3">
        <v>17</v>
      </c>
      <c r="F188" s="3">
        <v>0</v>
      </c>
      <c r="G188" s="3">
        <v>1</v>
      </c>
      <c r="H188" s="3">
        <v>17</v>
      </c>
      <c r="I188" s="4">
        <f t="shared" si="2"/>
        <v>0</v>
      </c>
    </row>
    <row r="189" spans="1:9" x14ac:dyDescent="0.25">
      <c r="A189" s="3">
        <v>188</v>
      </c>
      <c r="B189" s="3" t="s">
        <v>282</v>
      </c>
      <c r="C189" s="3" t="s">
        <v>375</v>
      </c>
      <c r="D189" s="3" t="s">
        <v>4</v>
      </c>
      <c r="E189" s="3">
        <v>15</v>
      </c>
      <c r="F189" s="3">
        <v>0</v>
      </c>
      <c r="G189" s="3">
        <v>0</v>
      </c>
      <c r="H189" s="3">
        <v>15</v>
      </c>
      <c r="I189" s="4">
        <f t="shared" si="2"/>
        <v>0</v>
      </c>
    </row>
    <row r="190" spans="1:9" x14ac:dyDescent="0.25">
      <c r="A190" s="3">
        <v>189</v>
      </c>
      <c r="B190" s="3" t="s">
        <v>282</v>
      </c>
      <c r="C190" s="3" t="s">
        <v>356</v>
      </c>
      <c r="D190" s="3" t="s">
        <v>4</v>
      </c>
      <c r="E190" s="3">
        <v>10</v>
      </c>
      <c r="F190" s="3">
        <v>0</v>
      </c>
      <c r="G190" s="3">
        <v>0</v>
      </c>
      <c r="H190" s="3">
        <v>10</v>
      </c>
      <c r="I190" s="4">
        <f t="shared" si="2"/>
        <v>0</v>
      </c>
    </row>
    <row r="191" spans="1:9" x14ac:dyDescent="0.25">
      <c r="A191" s="3">
        <v>190</v>
      </c>
      <c r="B191" s="3" t="s">
        <v>282</v>
      </c>
      <c r="C191" s="3" t="s">
        <v>376</v>
      </c>
      <c r="D191" s="3" t="s">
        <v>4</v>
      </c>
      <c r="E191" s="3">
        <v>4</v>
      </c>
      <c r="F191" s="3">
        <v>0</v>
      </c>
      <c r="G191" s="3">
        <v>23</v>
      </c>
      <c r="H191" s="3">
        <v>4</v>
      </c>
      <c r="I191" s="4">
        <f t="shared" si="2"/>
        <v>0</v>
      </c>
    </row>
    <row r="192" spans="1:9" x14ac:dyDescent="0.25">
      <c r="A192" s="3">
        <v>191</v>
      </c>
      <c r="B192" s="3" t="s">
        <v>282</v>
      </c>
      <c r="C192" s="3" t="s">
        <v>377</v>
      </c>
      <c r="D192" s="3" t="s">
        <v>4</v>
      </c>
      <c r="E192" s="3">
        <v>3</v>
      </c>
      <c r="F192" s="3">
        <v>6</v>
      </c>
      <c r="G192" s="3">
        <v>192</v>
      </c>
      <c r="H192" s="3">
        <v>9</v>
      </c>
      <c r="I192" s="4">
        <f t="shared" si="2"/>
        <v>0.66666666666666663</v>
      </c>
    </row>
    <row r="193" spans="1:9" x14ac:dyDescent="0.25">
      <c r="A193" s="3">
        <v>192</v>
      </c>
      <c r="B193" s="3" t="s">
        <v>282</v>
      </c>
      <c r="C193" s="3" t="s">
        <v>378</v>
      </c>
      <c r="D193" s="3" t="s">
        <v>4</v>
      </c>
      <c r="E193" s="3">
        <v>3</v>
      </c>
      <c r="F193" s="3">
        <v>0</v>
      </c>
      <c r="G193" s="3">
        <v>1</v>
      </c>
      <c r="H193" s="3">
        <v>3</v>
      </c>
      <c r="I193" s="4">
        <f t="shared" si="2"/>
        <v>0</v>
      </c>
    </row>
    <row r="194" spans="1:9" x14ac:dyDescent="0.25">
      <c r="A194" s="3">
        <v>193</v>
      </c>
      <c r="B194" s="3" t="s">
        <v>282</v>
      </c>
      <c r="C194" s="3" t="s">
        <v>355</v>
      </c>
      <c r="D194" s="3" t="s">
        <v>4</v>
      </c>
      <c r="E194" s="3">
        <v>2</v>
      </c>
      <c r="F194" s="3">
        <v>0</v>
      </c>
      <c r="G194" s="3">
        <v>2</v>
      </c>
      <c r="H194" s="3">
        <v>2</v>
      </c>
      <c r="I194" s="4">
        <f t="shared" ref="I194:I257" si="3">F194/H194</f>
        <v>0</v>
      </c>
    </row>
    <row r="195" spans="1:9" x14ac:dyDescent="0.25">
      <c r="A195" s="3">
        <v>194</v>
      </c>
      <c r="B195" s="3" t="s">
        <v>282</v>
      </c>
      <c r="C195" s="3" t="s">
        <v>379</v>
      </c>
      <c r="D195" s="3" t="s">
        <v>4</v>
      </c>
      <c r="E195" s="3">
        <v>1</v>
      </c>
      <c r="F195" s="3">
        <v>0</v>
      </c>
      <c r="G195" s="3">
        <v>108</v>
      </c>
      <c r="H195" s="3">
        <v>1</v>
      </c>
      <c r="I195" s="4">
        <f t="shared" si="3"/>
        <v>0</v>
      </c>
    </row>
    <row r="196" spans="1:9" x14ac:dyDescent="0.25">
      <c r="A196" s="3">
        <v>195</v>
      </c>
      <c r="B196" s="3" t="s">
        <v>282</v>
      </c>
      <c r="C196" s="3" t="s">
        <v>380</v>
      </c>
      <c r="D196" s="3" t="s">
        <v>4</v>
      </c>
      <c r="E196" s="3">
        <v>1</v>
      </c>
      <c r="F196" s="3">
        <v>0</v>
      </c>
      <c r="G196" s="3">
        <v>0</v>
      </c>
      <c r="H196" s="3">
        <v>1</v>
      </c>
      <c r="I196" s="4">
        <f t="shared" si="3"/>
        <v>0</v>
      </c>
    </row>
    <row r="197" spans="1:9" x14ac:dyDescent="0.25">
      <c r="A197" s="3">
        <v>196</v>
      </c>
      <c r="B197" s="3" t="s">
        <v>282</v>
      </c>
      <c r="C197" s="3" t="s">
        <v>381</v>
      </c>
      <c r="D197" s="3" t="s">
        <v>4</v>
      </c>
      <c r="E197" s="3">
        <v>1</v>
      </c>
      <c r="F197" s="3">
        <v>0</v>
      </c>
      <c r="G197" s="3">
        <v>5</v>
      </c>
      <c r="H197" s="3">
        <v>1</v>
      </c>
      <c r="I197" s="4">
        <f t="shared" si="3"/>
        <v>0</v>
      </c>
    </row>
    <row r="198" spans="1:9" x14ac:dyDescent="0.25">
      <c r="A198" s="3">
        <v>197</v>
      </c>
      <c r="B198" s="3" t="s">
        <v>282</v>
      </c>
      <c r="C198" s="3" t="s">
        <v>382</v>
      </c>
      <c r="D198" s="3" t="s">
        <v>4</v>
      </c>
      <c r="E198" s="3">
        <v>1</v>
      </c>
      <c r="F198" s="3">
        <v>0</v>
      </c>
      <c r="G198" s="3">
        <v>0</v>
      </c>
      <c r="H198" s="3">
        <v>1</v>
      </c>
      <c r="I198" s="4">
        <f t="shared" si="3"/>
        <v>0</v>
      </c>
    </row>
    <row r="199" spans="1:9" x14ac:dyDescent="0.25">
      <c r="A199" s="3">
        <v>198</v>
      </c>
      <c r="B199" s="3" t="s">
        <v>282</v>
      </c>
      <c r="C199" s="3" t="s">
        <v>383</v>
      </c>
      <c r="D199" s="3" t="s">
        <v>4</v>
      </c>
      <c r="E199" s="3">
        <v>0</v>
      </c>
      <c r="F199" s="3">
        <v>0</v>
      </c>
      <c r="G199" s="3">
        <v>2</v>
      </c>
      <c r="H199" s="3">
        <v>0</v>
      </c>
      <c r="I199" s="4" t="e">
        <f t="shared" si="3"/>
        <v>#DIV/0!</v>
      </c>
    </row>
    <row r="200" spans="1:9" x14ac:dyDescent="0.25">
      <c r="A200" s="3">
        <v>199</v>
      </c>
      <c r="B200" s="3" t="s">
        <v>282</v>
      </c>
      <c r="C200" s="3" t="s">
        <v>344</v>
      </c>
      <c r="D200" s="3" t="s">
        <v>4</v>
      </c>
      <c r="E200" s="3">
        <v>0</v>
      </c>
      <c r="F200" s="3">
        <v>0</v>
      </c>
      <c r="G200" s="3">
        <v>14</v>
      </c>
      <c r="H200" s="3">
        <v>0</v>
      </c>
      <c r="I200" s="4" t="e">
        <f t="shared" si="3"/>
        <v>#DIV/0!</v>
      </c>
    </row>
    <row r="201" spans="1:9" x14ac:dyDescent="0.25">
      <c r="A201" s="3">
        <v>200</v>
      </c>
      <c r="B201" s="3" t="s">
        <v>282</v>
      </c>
      <c r="C201" s="3" t="s">
        <v>384</v>
      </c>
      <c r="D201" s="3" t="s">
        <v>4</v>
      </c>
      <c r="E201" s="3">
        <v>0</v>
      </c>
      <c r="F201" s="3">
        <v>0</v>
      </c>
      <c r="G201" s="3">
        <v>15</v>
      </c>
      <c r="H201" s="3">
        <v>0</v>
      </c>
      <c r="I201" s="4" t="e">
        <f t="shared" si="3"/>
        <v>#DIV/0!</v>
      </c>
    </row>
    <row r="202" spans="1:9" x14ac:dyDescent="0.25">
      <c r="A202" s="3">
        <v>201</v>
      </c>
      <c r="B202" s="3" t="s">
        <v>282</v>
      </c>
      <c r="C202" s="3" t="s">
        <v>385</v>
      </c>
      <c r="D202" s="3" t="s">
        <v>4</v>
      </c>
      <c r="E202" s="3">
        <v>0</v>
      </c>
      <c r="F202" s="3">
        <v>0</v>
      </c>
      <c r="G202" s="3">
        <v>1</v>
      </c>
      <c r="H202" s="3">
        <v>0</v>
      </c>
      <c r="I202" s="4" t="e">
        <f t="shared" si="3"/>
        <v>#DIV/0!</v>
      </c>
    </row>
    <row r="203" spans="1:9" x14ac:dyDescent="0.25">
      <c r="A203" s="3">
        <v>202</v>
      </c>
      <c r="B203" s="3" t="s">
        <v>282</v>
      </c>
      <c r="C203" s="3" t="s">
        <v>386</v>
      </c>
      <c r="D203" s="3" t="s">
        <v>4</v>
      </c>
      <c r="E203" s="3">
        <v>0</v>
      </c>
      <c r="F203" s="3">
        <v>0</v>
      </c>
      <c r="G203" s="3">
        <v>1</v>
      </c>
      <c r="H203" s="3">
        <v>0</v>
      </c>
      <c r="I203" s="4" t="e">
        <f t="shared" si="3"/>
        <v>#DIV/0!</v>
      </c>
    </row>
    <row r="204" spans="1:9" x14ac:dyDescent="0.25">
      <c r="A204" s="3">
        <v>203</v>
      </c>
      <c r="B204" s="3" t="s">
        <v>282</v>
      </c>
      <c r="C204" s="3" t="s">
        <v>387</v>
      </c>
      <c r="D204" s="3" t="s">
        <v>4</v>
      </c>
      <c r="E204" s="3">
        <v>0</v>
      </c>
      <c r="F204" s="3">
        <v>0</v>
      </c>
      <c r="G204" s="3">
        <v>1</v>
      </c>
      <c r="H204" s="3">
        <v>0</v>
      </c>
      <c r="I204" s="4" t="e">
        <f t="shared" si="3"/>
        <v>#DIV/0!</v>
      </c>
    </row>
    <row r="205" spans="1:9" x14ac:dyDescent="0.25">
      <c r="A205" s="3">
        <v>204</v>
      </c>
      <c r="B205" s="3" t="s">
        <v>282</v>
      </c>
      <c r="C205" s="3" t="s">
        <v>388</v>
      </c>
      <c r="D205" s="3" t="s">
        <v>4</v>
      </c>
      <c r="E205" s="3">
        <v>0</v>
      </c>
      <c r="F205" s="3">
        <v>0</v>
      </c>
      <c r="G205" s="3">
        <v>1</v>
      </c>
      <c r="H205" s="3">
        <v>0</v>
      </c>
      <c r="I205" s="4" t="e">
        <f t="shared" si="3"/>
        <v>#DIV/0!</v>
      </c>
    </row>
    <row r="206" spans="1:9" x14ac:dyDescent="0.25">
      <c r="A206" s="3">
        <v>205</v>
      </c>
      <c r="B206" s="3" t="s">
        <v>282</v>
      </c>
      <c r="C206" s="3" t="s">
        <v>389</v>
      </c>
      <c r="D206" s="3" t="s">
        <v>4</v>
      </c>
      <c r="E206" s="3">
        <v>0</v>
      </c>
      <c r="F206" s="3">
        <v>0</v>
      </c>
      <c r="G206" s="3">
        <v>1</v>
      </c>
      <c r="H206" s="3">
        <v>0</v>
      </c>
      <c r="I206" s="4" t="e">
        <f t="shared" si="3"/>
        <v>#DIV/0!</v>
      </c>
    </row>
    <row r="207" spans="1:9" x14ac:dyDescent="0.25">
      <c r="A207" s="3">
        <v>206</v>
      </c>
      <c r="B207" s="3" t="s">
        <v>282</v>
      </c>
      <c r="C207" s="3" t="s">
        <v>390</v>
      </c>
      <c r="D207" s="3" t="s">
        <v>4</v>
      </c>
      <c r="E207" s="3">
        <v>0</v>
      </c>
      <c r="F207" s="3">
        <v>0</v>
      </c>
      <c r="G207" s="3">
        <v>1</v>
      </c>
      <c r="H207" s="3">
        <v>0</v>
      </c>
      <c r="I207" s="4" t="e">
        <f t="shared" si="3"/>
        <v>#DIV/0!</v>
      </c>
    </row>
    <row r="208" spans="1:9" x14ac:dyDescent="0.25">
      <c r="A208" s="3">
        <v>207</v>
      </c>
      <c r="B208" s="3" t="s">
        <v>282</v>
      </c>
      <c r="C208" s="3" t="s">
        <v>391</v>
      </c>
      <c r="D208" s="3" t="s">
        <v>4</v>
      </c>
      <c r="E208" s="3">
        <v>0</v>
      </c>
      <c r="F208" s="3">
        <v>0</v>
      </c>
      <c r="G208" s="3">
        <v>1</v>
      </c>
      <c r="H208" s="3">
        <v>0</v>
      </c>
      <c r="I208" s="4" t="e">
        <f t="shared" si="3"/>
        <v>#DIV/0!</v>
      </c>
    </row>
    <row r="209" spans="1:9" x14ac:dyDescent="0.25">
      <c r="A209" s="3">
        <v>208</v>
      </c>
      <c r="B209" s="3" t="s">
        <v>282</v>
      </c>
      <c r="C209" s="3" t="s">
        <v>392</v>
      </c>
      <c r="D209" s="3" t="s">
        <v>4</v>
      </c>
      <c r="E209" s="3">
        <v>0</v>
      </c>
      <c r="F209" s="3">
        <v>0</v>
      </c>
      <c r="G209" s="3">
        <v>1</v>
      </c>
      <c r="H209" s="3">
        <v>0</v>
      </c>
      <c r="I209" s="4" t="e">
        <f t="shared" si="3"/>
        <v>#DIV/0!</v>
      </c>
    </row>
    <row r="210" spans="1:9" x14ac:dyDescent="0.25">
      <c r="A210" s="3">
        <v>209</v>
      </c>
      <c r="B210" s="3" t="s">
        <v>282</v>
      </c>
      <c r="C210" s="3" t="s">
        <v>393</v>
      </c>
      <c r="D210" s="3" t="s">
        <v>4</v>
      </c>
      <c r="E210" s="3">
        <v>0</v>
      </c>
      <c r="F210" s="3">
        <v>0</v>
      </c>
      <c r="G210" s="3">
        <v>13</v>
      </c>
      <c r="H210" s="3">
        <v>0</v>
      </c>
      <c r="I210" s="4" t="e">
        <f t="shared" si="3"/>
        <v>#DIV/0!</v>
      </c>
    </row>
    <row r="211" spans="1:9" x14ac:dyDescent="0.25">
      <c r="A211" s="3">
        <v>210</v>
      </c>
      <c r="B211" s="3" t="s">
        <v>282</v>
      </c>
      <c r="C211" s="3" t="s">
        <v>353</v>
      </c>
      <c r="D211" s="3" t="s">
        <v>4</v>
      </c>
      <c r="E211" s="3">
        <v>0</v>
      </c>
      <c r="F211" s="3">
        <v>0</v>
      </c>
      <c r="G211" s="3">
        <v>4</v>
      </c>
      <c r="H211" s="3">
        <v>0</v>
      </c>
      <c r="I211" s="4" t="e">
        <f t="shared" si="3"/>
        <v>#DIV/0!</v>
      </c>
    </row>
    <row r="212" spans="1:9" x14ac:dyDescent="0.25">
      <c r="A212" s="3">
        <v>211</v>
      </c>
      <c r="B212" s="3" t="s">
        <v>282</v>
      </c>
      <c r="C212" s="3" t="s">
        <v>394</v>
      </c>
      <c r="D212" s="3" t="s">
        <v>4</v>
      </c>
      <c r="E212" s="3">
        <v>0</v>
      </c>
      <c r="F212" s="3">
        <v>0</v>
      </c>
      <c r="G212" s="3">
        <v>1</v>
      </c>
      <c r="H212" s="3">
        <v>0</v>
      </c>
      <c r="I212" s="4" t="e">
        <f t="shared" si="3"/>
        <v>#DIV/0!</v>
      </c>
    </row>
    <row r="213" spans="1:9" x14ac:dyDescent="0.25">
      <c r="A213" s="3">
        <v>212</v>
      </c>
      <c r="B213" s="3" t="s">
        <v>282</v>
      </c>
      <c r="C213" s="3" t="s">
        <v>395</v>
      </c>
      <c r="D213" s="3" t="s">
        <v>4</v>
      </c>
      <c r="E213" s="3">
        <v>0</v>
      </c>
      <c r="F213" s="3">
        <v>0</v>
      </c>
      <c r="G213" s="3">
        <v>1</v>
      </c>
      <c r="H213" s="3">
        <v>0</v>
      </c>
      <c r="I213" s="4" t="e">
        <f t="shared" si="3"/>
        <v>#DIV/0!</v>
      </c>
    </row>
    <row r="214" spans="1:9" x14ac:dyDescent="0.25">
      <c r="A214" s="3">
        <v>213</v>
      </c>
      <c r="B214" s="3" t="s">
        <v>282</v>
      </c>
      <c r="C214" s="3" t="s">
        <v>396</v>
      </c>
      <c r="D214" s="3" t="s">
        <v>4</v>
      </c>
      <c r="E214" s="3">
        <v>0</v>
      </c>
      <c r="F214" s="3">
        <v>0</v>
      </c>
      <c r="G214" s="3">
        <v>1</v>
      </c>
      <c r="H214" s="3">
        <v>0</v>
      </c>
      <c r="I214" s="4" t="e">
        <f t="shared" si="3"/>
        <v>#DIV/0!</v>
      </c>
    </row>
    <row r="215" spans="1:9" x14ac:dyDescent="0.25">
      <c r="A215" s="3">
        <v>214</v>
      </c>
      <c r="B215" s="3" t="s">
        <v>280</v>
      </c>
      <c r="C215" s="3" t="s">
        <v>171</v>
      </c>
      <c r="D215" s="3" t="s">
        <v>4</v>
      </c>
      <c r="E215" s="3">
        <v>340</v>
      </c>
      <c r="F215" s="3">
        <v>0</v>
      </c>
      <c r="G215" s="3">
        <v>57</v>
      </c>
      <c r="H215" s="3">
        <v>340</v>
      </c>
      <c r="I215" s="4">
        <f t="shared" si="3"/>
        <v>0</v>
      </c>
    </row>
    <row r="216" spans="1:9" x14ac:dyDescent="0.25">
      <c r="A216" s="3">
        <v>215</v>
      </c>
      <c r="B216" s="3" t="s">
        <v>280</v>
      </c>
      <c r="C216" s="3" t="s">
        <v>245</v>
      </c>
      <c r="D216" s="3" t="s">
        <v>4</v>
      </c>
      <c r="E216" s="3">
        <v>323</v>
      </c>
      <c r="F216" s="3">
        <v>0</v>
      </c>
      <c r="G216" s="3">
        <v>125</v>
      </c>
      <c r="H216" s="3">
        <v>323</v>
      </c>
      <c r="I216" s="4">
        <f t="shared" si="3"/>
        <v>0</v>
      </c>
    </row>
    <row r="217" spans="1:9" x14ac:dyDescent="0.25">
      <c r="A217" s="3">
        <v>216</v>
      </c>
      <c r="B217" s="3" t="s">
        <v>280</v>
      </c>
      <c r="C217" s="3" t="s">
        <v>136</v>
      </c>
      <c r="D217" s="3" t="s">
        <v>4</v>
      </c>
      <c r="E217" s="3">
        <v>237</v>
      </c>
      <c r="F217" s="3">
        <v>0</v>
      </c>
      <c r="G217" s="3">
        <v>103</v>
      </c>
      <c r="H217" s="3">
        <v>237</v>
      </c>
      <c r="I217" s="4">
        <f t="shared" si="3"/>
        <v>0</v>
      </c>
    </row>
    <row r="218" spans="1:9" x14ac:dyDescent="0.25">
      <c r="A218" s="3">
        <v>217</v>
      </c>
      <c r="B218" s="3" t="s">
        <v>280</v>
      </c>
      <c r="C218" s="3" t="s">
        <v>203</v>
      </c>
      <c r="D218" s="3" t="s">
        <v>4</v>
      </c>
      <c r="E218" s="3">
        <v>76</v>
      </c>
      <c r="F218" s="3">
        <v>2</v>
      </c>
      <c r="G218" s="3">
        <v>2</v>
      </c>
      <c r="H218" s="3">
        <v>78</v>
      </c>
      <c r="I218" s="4">
        <f t="shared" si="3"/>
        <v>2.564102564102564E-2</v>
      </c>
    </row>
    <row r="219" spans="1:9" x14ac:dyDescent="0.25">
      <c r="A219" s="3">
        <v>218</v>
      </c>
      <c r="B219" s="3" t="s">
        <v>280</v>
      </c>
      <c r="C219" s="3" t="s">
        <v>54</v>
      </c>
      <c r="D219" s="3" t="s">
        <v>4</v>
      </c>
      <c r="E219" s="3">
        <v>36</v>
      </c>
      <c r="F219" s="3">
        <v>0</v>
      </c>
      <c r="G219" s="3">
        <v>34</v>
      </c>
      <c r="H219" s="3">
        <v>36</v>
      </c>
      <c r="I219" s="4">
        <f t="shared" si="3"/>
        <v>0</v>
      </c>
    </row>
    <row r="220" spans="1:9" x14ac:dyDescent="0.25">
      <c r="A220" s="3">
        <v>219</v>
      </c>
      <c r="B220" s="3" t="s">
        <v>280</v>
      </c>
      <c r="C220" s="3" t="s">
        <v>29</v>
      </c>
      <c r="D220" s="3" t="s">
        <v>4</v>
      </c>
      <c r="E220" s="3">
        <v>34</v>
      </c>
      <c r="F220" s="3">
        <v>0</v>
      </c>
      <c r="G220" s="3">
        <v>10</v>
      </c>
      <c r="H220" s="3">
        <v>34</v>
      </c>
      <c r="I220" s="4">
        <f t="shared" si="3"/>
        <v>0</v>
      </c>
    </row>
    <row r="221" spans="1:9" x14ac:dyDescent="0.25">
      <c r="A221" s="3">
        <v>220</v>
      </c>
      <c r="B221" s="3" t="s">
        <v>280</v>
      </c>
      <c r="C221" s="3" t="s">
        <v>60</v>
      </c>
      <c r="D221" s="3" t="s">
        <v>4</v>
      </c>
      <c r="E221" s="3">
        <v>32</v>
      </c>
      <c r="F221" s="3">
        <v>8</v>
      </c>
      <c r="G221" s="3">
        <v>90</v>
      </c>
      <c r="H221" s="3">
        <v>40</v>
      </c>
      <c r="I221" s="4">
        <f t="shared" si="3"/>
        <v>0.2</v>
      </c>
    </row>
    <row r="222" spans="1:9" x14ac:dyDescent="0.25">
      <c r="A222" s="3">
        <v>221</v>
      </c>
      <c r="B222" s="3" t="s">
        <v>280</v>
      </c>
      <c r="C222" s="3" t="s">
        <v>248</v>
      </c>
      <c r="D222" s="3" t="s">
        <v>4</v>
      </c>
      <c r="E222" s="3">
        <v>6</v>
      </c>
      <c r="F222" s="3">
        <v>0</v>
      </c>
      <c r="G222" s="3">
        <v>6</v>
      </c>
      <c r="H222" s="3">
        <v>6</v>
      </c>
      <c r="I222" s="4">
        <f t="shared" si="3"/>
        <v>0</v>
      </c>
    </row>
    <row r="223" spans="1:9" x14ac:dyDescent="0.25">
      <c r="A223" s="3">
        <v>222</v>
      </c>
      <c r="B223" s="3" t="s">
        <v>280</v>
      </c>
      <c r="C223" s="3" t="s">
        <v>204</v>
      </c>
      <c r="D223" s="3" t="s">
        <v>4</v>
      </c>
      <c r="E223" s="3">
        <v>5</v>
      </c>
      <c r="F223" s="3">
        <v>0</v>
      </c>
      <c r="G223" s="3">
        <v>0</v>
      </c>
      <c r="H223" s="3">
        <v>5</v>
      </c>
      <c r="I223" s="4">
        <f t="shared" si="3"/>
        <v>0</v>
      </c>
    </row>
    <row r="224" spans="1:9" x14ac:dyDescent="0.25">
      <c r="A224" s="3">
        <v>223</v>
      </c>
      <c r="B224" s="3" t="s">
        <v>280</v>
      </c>
      <c r="C224" s="3" t="s">
        <v>254</v>
      </c>
      <c r="D224" s="3" t="s">
        <v>4</v>
      </c>
      <c r="E224" s="3">
        <v>5</v>
      </c>
      <c r="F224" s="3">
        <v>0</v>
      </c>
      <c r="G224" s="3">
        <v>0</v>
      </c>
      <c r="H224" s="3">
        <v>5</v>
      </c>
      <c r="I224" s="4">
        <f t="shared" si="3"/>
        <v>0</v>
      </c>
    </row>
    <row r="225" spans="1:9" x14ac:dyDescent="0.25">
      <c r="A225" s="3">
        <v>224</v>
      </c>
      <c r="B225" s="3" t="s">
        <v>280</v>
      </c>
      <c r="C225" s="3" t="s">
        <v>186</v>
      </c>
      <c r="D225" s="3" t="s">
        <v>4</v>
      </c>
      <c r="E225" s="3">
        <v>4</v>
      </c>
      <c r="F225" s="3">
        <v>0</v>
      </c>
      <c r="G225" s="3">
        <v>0</v>
      </c>
      <c r="H225" s="3">
        <v>4</v>
      </c>
      <c r="I225" s="4">
        <f t="shared" si="3"/>
        <v>0</v>
      </c>
    </row>
    <row r="226" spans="1:9" x14ac:dyDescent="0.25">
      <c r="A226" s="3">
        <v>225</v>
      </c>
      <c r="B226" s="3" t="s">
        <v>280</v>
      </c>
      <c r="C226" s="3" t="s">
        <v>220</v>
      </c>
      <c r="D226" s="3" t="s">
        <v>4</v>
      </c>
      <c r="E226" s="3">
        <v>4</v>
      </c>
      <c r="F226" s="3">
        <v>0</v>
      </c>
      <c r="G226" s="3">
        <v>19</v>
      </c>
      <c r="H226" s="3">
        <v>4</v>
      </c>
      <c r="I226" s="4">
        <f t="shared" si="3"/>
        <v>0</v>
      </c>
    </row>
    <row r="227" spans="1:9" x14ac:dyDescent="0.25">
      <c r="A227" s="3">
        <v>226</v>
      </c>
      <c r="B227" s="3" t="s">
        <v>280</v>
      </c>
      <c r="C227" s="3" t="s">
        <v>218</v>
      </c>
      <c r="D227" s="3" t="s">
        <v>4</v>
      </c>
      <c r="E227" s="3">
        <v>3</v>
      </c>
      <c r="F227" s="3">
        <v>0</v>
      </c>
      <c r="G227" s="3">
        <v>5</v>
      </c>
      <c r="H227" s="3">
        <v>3</v>
      </c>
      <c r="I227" s="4">
        <f t="shared" si="3"/>
        <v>0</v>
      </c>
    </row>
    <row r="228" spans="1:9" x14ac:dyDescent="0.25">
      <c r="A228" s="3">
        <v>227</v>
      </c>
      <c r="B228" s="3" t="s">
        <v>280</v>
      </c>
      <c r="C228" s="3" t="s">
        <v>100</v>
      </c>
      <c r="D228" s="3" t="s">
        <v>4</v>
      </c>
      <c r="E228" s="3">
        <v>2</v>
      </c>
      <c r="F228" s="3">
        <v>0</v>
      </c>
      <c r="G228" s="3">
        <v>2</v>
      </c>
      <c r="H228" s="3">
        <v>2</v>
      </c>
      <c r="I228" s="4">
        <f t="shared" si="3"/>
        <v>0</v>
      </c>
    </row>
    <row r="229" spans="1:9" x14ac:dyDescent="0.25">
      <c r="A229" s="3">
        <v>228</v>
      </c>
      <c r="B229" s="3" t="s">
        <v>280</v>
      </c>
      <c r="C229" s="3" t="s">
        <v>255</v>
      </c>
      <c r="D229" s="3" t="s">
        <v>4</v>
      </c>
      <c r="E229" s="3">
        <v>2</v>
      </c>
      <c r="F229" s="3">
        <v>0</v>
      </c>
      <c r="G229" s="3">
        <v>0</v>
      </c>
      <c r="H229" s="3">
        <v>2</v>
      </c>
      <c r="I229" s="4">
        <f t="shared" si="3"/>
        <v>0</v>
      </c>
    </row>
    <row r="230" spans="1:9" x14ac:dyDescent="0.25">
      <c r="A230" s="3">
        <v>229</v>
      </c>
      <c r="B230" s="3" t="s">
        <v>280</v>
      </c>
      <c r="C230" s="3" t="s">
        <v>127</v>
      </c>
      <c r="D230" s="3" t="s">
        <v>4</v>
      </c>
      <c r="E230" s="3">
        <v>1</v>
      </c>
      <c r="F230" s="3">
        <v>0</v>
      </c>
      <c r="G230" s="3">
        <v>0</v>
      </c>
      <c r="H230" s="3">
        <v>1</v>
      </c>
      <c r="I230" s="4">
        <f t="shared" si="3"/>
        <v>0</v>
      </c>
    </row>
    <row r="231" spans="1:9" x14ac:dyDescent="0.25">
      <c r="A231" s="3">
        <v>230</v>
      </c>
      <c r="B231" s="3" t="s">
        <v>280</v>
      </c>
      <c r="C231" s="3" t="s">
        <v>178</v>
      </c>
      <c r="D231" s="3" t="s">
        <v>4</v>
      </c>
      <c r="E231" s="3">
        <v>1</v>
      </c>
      <c r="F231" s="3">
        <v>0</v>
      </c>
      <c r="G231" s="3">
        <v>0</v>
      </c>
      <c r="H231" s="3">
        <v>1</v>
      </c>
      <c r="I231" s="4">
        <f t="shared" si="3"/>
        <v>0</v>
      </c>
    </row>
    <row r="232" spans="1:9" x14ac:dyDescent="0.25">
      <c r="A232" s="3">
        <v>231</v>
      </c>
      <c r="B232" s="3" t="s">
        <v>280</v>
      </c>
      <c r="C232" s="3" t="s">
        <v>206</v>
      </c>
      <c r="D232" s="3" t="s">
        <v>4</v>
      </c>
      <c r="E232" s="3">
        <v>1</v>
      </c>
      <c r="F232" s="3">
        <v>0</v>
      </c>
      <c r="G232" s="3">
        <v>0</v>
      </c>
      <c r="H232" s="3">
        <v>1</v>
      </c>
      <c r="I232" s="4">
        <f t="shared" si="3"/>
        <v>0</v>
      </c>
    </row>
    <row r="233" spans="1:9" x14ac:dyDescent="0.25">
      <c r="A233" s="3">
        <v>232</v>
      </c>
      <c r="B233" s="3" t="s">
        <v>280</v>
      </c>
      <c r="C233" s="3" t="s">
        <v>208</v>
      </c>
      <c r="D233" s="3" t="s">
        <v>4</v>
      </c>
      <c r="E233" s="3">
        <v>1</v>
      </c>
      <c r="F233" s="3">
        <v>0</v>
      </c>
      <c r="G233" s="3">
        <v>10</v>
      </c>
      <c r="H233" s="3">
        <v>1</v>
      </c>
      <c r="I233" s="4">
        <f t="shared" si="3"/>
        <v>0</v>
      </c>
    </row>
    <row r="234" spans="1:9" x14ac:dyDescent="0.25">
      <c r="A234" s="3">
        <v>233</v>
      </c>
      <c r="B234" s="3" t="s">
        <v>280</v>
      </c>
      <c r="C234" s="3" t="s">
        <v>232</v>
      </c>
      <c r="D234" s="3" t="s">
        <v>4</v>
      </c>
      <c r="E234" s="3">
        <v>1</v>
      </c>
      <c r="F234" s="3">
        <v>0</v>
      </c>
      <c r="G234" s="3">
        <v>1</v>
      </c>
      <c r="H234" s="3">
        <v>1</v>
      </c>
      <c r="I234" s="4">
        <f t="shared" si="3"/>
        <v>0</v>
      </c>
    </row>
    <row r="235" spans="1:9" x14ac:dyDescent="0.25">
      <c r="A235" s="3">
        <v>234</v>
      </c>
      <c r="B235" s="3" t="s">
        <v>280</v>
      </c>
      <c r="C235" s="3" t="s">
        <v>247</v>
      </c>
      <c r="D235" s="3" t="s">
        <v>4</v>
      </c>
      <c r="E235" s="3">
        <v>1</v>
      </c>
      <c r="F235" s="3">
        <v>0</v>
      </c>
      <c r="G235" s="3">
        <v>0</v>
      </c>
      <c r="H235" s="3">
        <v>1</v>
      </c>
      <c r="I235" s="4">
        <f t="shared" si="3"/>
        <v>0</v>
      </c>
    </row>
    <row r="236" spans="1:9" x14ac:dyDescent="0.25">
      <c r="A236" s="3">
        <v>235</v>
      </c>
      <c r="B236" s="3" t="s">
        <v>280</v>
      </c>
      <c r="C236" s="3" t="s">
        <v>250</v>
      </c>
      <c r="D236" s="3" t="s">
        <v>4</v>
      </c>
      <c r="E236" s="3">
        <v>1</v>
      </c>
      <c r="F236" s="3">
        <v>0</v>
      </c>
      <c r="G236" s="3">
        <v>0</v>
      </c>
      <c r="H236" s="3">
        <v>1</v>
      </c>
      <c r="I236" s="4">
        <f t="shared" si="3"/>
        <v>0</v>
      </c>
    </row>
    <row r="237" spans="1:9" x14ac:dyDescent="0.25">
      <c r="A237" s="3">
        <v>236</v>
      </c>
      <c r="B237" s="3" t="s">
        <v>280</v>
      </c>
      <c r="C237" s="3" t="s">
        <v>92</v>
      </c>
      <c r="D237" s="3" t="s">
        <v>4</v>
      </c>
      <c r="E237" s="3">
        <v>0</v>
      </c>
      <c r="F237" s="3">
        <v>0</v>
      </c>
      <c r="G237" s="3">
        <v>1</v>
      </c>
      <c r="H237" s="3">
        <v>0</v>
      </c>
      <c r="I237" s="4" t="e">
        <f t="shared" si="3"/>
        <v>#DIV/0!</v>
      </c>
    </row>
    <row r="238" spans="1:9" x14ac:dyDescent="0.25">
      <c r="A238" s="3">
        <v>237</v>
      </c>
      <c r="B238" s="3" t="s">
        <v>280</v>
      </c>
      <c r="C238" s="3" t="s">
        <v>108</v>
      </c>
      <c r="D238" s="3" t="s">
        <v>4</v>
      </c>
      <c r="E238" s="3">
        <v>0</v>
      </c>
      <c r="F238" s="3">
        <v>0</v>
      </c>
      <c r="G238" s="3">
        <v>13</v>
      </c>
      <c r="H238" s="3">
        <v>0</v>
      </c>
      <c r="I238" s="4" t="e">
        <f t="shared" si="3"/>
        <v>#DIV/0!</v>
      </c>
    </row>
    <row r="239" spans="1:9" x14ac:dyDescent="0.25">
      <c r="A239" s="3">
        <v>238</v>
      </c>
      <c r="B239" s="3" t="s">
        <v>280</v>
      </c>
      <c r="C239" s="3" t="s">
        <v>135</v>
      </c>
      <c r="D239" s="3" t="s">
        <v>4</v>
      </c>
      <c r="E239" s="3">
        <v>0</v>
      </c>
      <c r="F239" s="3">
        <v>0</v>
      </c>
      <c r="G239" s="3">
        <v>5</v>
      </c>
      <c r="H239" s="3">
        <v>0</v>
      </c>
      <c r="I239" s="4" t="e">
        <f t="shared" si="3"/>
        <v>#DIV/0!</v>
      </c>
    </row>
    <row r="240" spans="1:9" x14ac:dyDescent="0.25">
      <c r="A240" s="3">
        <v>239</v>
      </c>
      <c r="B240" s="3" t="s">
        <v>280</v>
      </c>
      <c r="C240" s="3" t="s">
        <v>147</v>
      </c>
      <c r="D240" s="3" t="s">
        <v>4</v>
      </c>
      <c r="E240" s="3">
        <v>0</v>
      </c>
      <c r="F240" s="3">
        <v>0</v>
      </c>
      <c r="G240" s="3">
        <v>2</v>
      </c>
      <c r="H240" s="3">
        <v>0</v>
      </c>
      <c r="I240" s="4" t="e">
        <f t="shared" si="3"/>
        <v>#DIV/0!</v>
      </c>
    </row>
    <row r="241" spans="1:9" x14ac:dyDescent="0.25">
      <c r="A241" s="3">
        <v>240</v>
      </c>
      <c r="B241" s="3" t="s">
        <v>280</v>
      </c>
      <c r="C241" s="3" t="s">
        <v>176</v>
      </c>
      <c r="D241" s="3" t="s">
        <v>4</v>
      </c>
      <c r="E241" s="3">
        <v>0</v>
      </c>
      <c r="F241" s="3">
        <v>0</v>
      </c>
      <c r="G241" s="3">
        <v>10</v>
      </c>
      <c r="H241" s="3">
        <v>0</v>
      </c>
      <c r="I241" s="4" t="e">
        <f t="shared" si="3"/>
        <v>#DIV/0!</v>
      </c>
    </row>
    <row r="242" spans="1:9" x14ac:dyDescent="0.25">
      <c r="A242" s="3">
        <v>241</v>
      </c>
      <c r="B242" s="3" t="s">
        <v>280</v>
      </c>
      <c r="C242" s="3" t="s">
        <v>196</v>
      </c>
      <c r="D242" s="3" t="s">
        <v>4</v>
      </c>
      <c r="E242" s="3">
        <v>0</v>
      </c>
      <c r="F242" s="3">
        <v>0</v>
      </c>
      <c r="G242" s="3">
        <v>2</v>
      </c>
      <c r="H242" s="3">
        <v>0</v>
      </c>
      <c r="I242" s="4" t="e">
        <f t="shared" si="3"/>
        <v>#DIV/0!</v>
      </c>
    </row>
    <row r="243" spans="1:9" x14ac:dyDescent="0.25">
      <c r="A243" s="3">
        <v>242</v>
      </c>
      <c r="B243" s="3" t="s">
        <v>280</v>
      </c>
      <c r="C243" s="3" t="s">
        <v>207</v>
      </c>
      <c r="D243" s="3" t="s">
        <v>4</v>
      </c>
      <c r="E243" s="3">
        <v>0</v>
      </c>
      <c r="F243" s="3">
        <v>0</v>
      </c>
      <c r="G243" s="3">
        <v>1</v>
      </c>
      <c r="H243" s="3">
        <v>0</v>
      </c>
      <c r="I243" s="4" t="e">
        <f t="shared" si="3"/>
        <v>#DIV/0!</v>
      </c>
    </row>
    <row r="244" spans="1:9" x14ac:dyDescent="0.25">
      <c r="A244" s="3">
        <v>243</v>
      </c>
      <c r="B244" s="3" t="s">
        <v>280</v>
      </c>
      <c r="C244" s="3" t="s">
        <v>230</v>
      </c>
      <c r="D244" s="3" t="s">
        <v>4</v>
      </c>
      <c r="E244" s="3">
        <v>0</v>
      </c>
      <c r="F244" s="3">
        <v>0</v>
      </c>
      <c r="G244" s="3">
        <v>6</v>
      </c>
      <c r="H244" s="3">
        <v>0</v>
      </c>
      <c r="I244" s="4" t="e">
        <f t="shared" si="3"/>
        <v>#DIV/0!</v>
      </c>
    </row>
    <row r="245" spans="1:9" x14ac:dyDescent="0.25">
      <c r="A245" s="3">
        <v>244</v>
      </c>
      <c r="B245" s="3" t="s">
        <v>280</v>
      </c>
      <c r="C245" s="3" t="s">
        <v>236</v>
      </c>
      <c r="D245" s="3" t="s">
        <v>4</v>
      </c>
      <c r="E245" s="3">
        <v>0</v>
      </c>
      <c r="F245" s="3">
        <v>0</v>
      </c>
      <c r="G245" s="3">
        <v>1</v>
      </c>
      <c r="H245" s="3">
        <v>0</v>
      </c>
      <c r="I245" s="4" t="e">
        <f t="shared" si="3"/>
        <v>#DIV/0!</v>
      </c>
    </row>
    <row r="246" spans="1:9" x14ac:dyDescent="0.25">
      <c r="A246" s="3">
        <v>245</v>
      </c>
      <c r="B246" s="3" t="s">
        <v>280</v>
      </c>
      <c r="C246" s="3" t="s">
        <v>242</v>
      </c>
      <c r="D246" s="3" t="s">
        <v>4</v>
      </c>
      <c r="E246" s="3">
        <v>0</v>
      </c>
      <c r="F246" s="3">
        <v>0</v>
      </c>
      <c r="G246" s="3">
        <v>12</v>
      </c>
      <c r="H246" s="3">
        <v>0</v>
      </c>
      <c r="I246" s="4" t="e">
        <f t="shared" si="3"/>
        <v>#DIV/0!</v>
      </c>
    </row>
    <row r="247" spans="1:9" x14ac:dyDescent="0.25">
      <c r="A247" s="3">
        <v>246</v>
      </c>
      <c r="B247" s="3" t="s">
        <v>280</v>
      </c>
      <c r="C247" s="3" t="s">
        <v>243</v>
      </c>
      <c r="D247" s="3" t="s">
        <v>4</v>
      </c>
      <c r="E247" s="3">
        <v>0</v>
      </c>
      <c r="F247" s="3">
        <v>0</v>
      </c>
      <c r="G247" s="3">
        <v>2</v>
      </c>
      <c r="H247" s="3">
        <v>0</v>
      </c>
      <c r="I247" s="4" t="e">
        <f t="shared" si="3"/>
        <v>#DIV/0!</v>
      </c>
    </row>
    <row r="248" spans="1:9" x14ac:dyDescent="0.25">
      <c r="A248" s="3">
        <v>247</v>
      </c>
      <c r="B248" s="3" t="s">
        <v>280</v>
      </c>
      <c r="C248" s="3" t="s">
        <v>251</v>
      </c>
      <c r="D248" s="3" t="s">
        <v>4</v>
      </c>
      <c r="E248" s="3">
        <v>0</v>
      </c>
      <c r="F248" s="3">
        <v>0</v>
      </c>
      <c r="G248" s="3">
        <v>1</v>
      </c>
      <c r="H248" s="3">
        <v>0</v>
      </c>
      <c r="I248" s="4" t="e">
        <f t="shared" si="3"/>
        <v>#DIV/0!</v>
      </c>
    </row>
    <row r="249" spans="1:9" x14ac:dyDescent="0.25">
      <c r="A249" s="3">
        <v>248</v>
      </c>
      <c r="B249" s="3" t="s">
        <v>280</v>
      </c>
      <c r="C249" s="3" t="s">
        <v>260</v>
      </c>
      <c r="D249" s="3" t="s">
        <v>4</v>
      </c>
      <c r="E249" s="3">
        <v>0</v>
      </c>
      <c r="F249" s="3">
        <v>0</v>
      </c>
      <c r="G249" s="3">
        <v>1</v>
      </c>
      <c r="H249" s="3">
        <v>0</v>
      </c>
      <c r="I249" s="4" t="e">
        <f t="shared" si="3"/>
        <v>#DIV/0!</v>
      </c>
    </row>
    <row r="250" spans="1:9" x14ac:dyDescent="0.25">
      <c r="A250" s="3">
        <v>249</v>
      </c>
      <c r="B250" s="3" t="s">
        <v>280</v>
      </c>
      <c r="C250" s="3" t="s">
        <v>238</v>
      </c>
      <c r="D250" s="3" t="s">
        <v>9</v>
      </c>
      <c r="E250" s="3">
        <v>143</v>
      </c>
      <c r="F250" s="3">
        <v>7272</v>
      </c>
      <c r="G250" s="3">
        <v>79128</v>
      </c>
      <c r="H250" s="3">
        <v>7415</v>
      </c>
      <c r="I250" s="4">
        <f t="shared" si="3"/>
        <v>0.98071476736345242</v>
      </c>
    </row>
    <row r="251" spans="1:9" x14ac:dyDescent="0.25">
      <c r="A251" s="3">
        <v>250</v>
      </c>
      <c r="B251" s="3" t="s">
        <v>280</v>
      </c>
      <c r="C251" s="3" t="s">
        <v>259</v>
      </c>
      <c r="D251" s="3" t="s">
        <v>15</v>
      </c>
      <c r="E251" s="3">
        <v>337</v>
      </c>
      <c r="F251" s="3">
        <v>0</v>
      </c>
      <c r="G251" s="3">
        <v>1195</v>
      </c>
      <c r="H251" s="3">
        <v>337</v>
      </c>
      <c r="I251" s="4">
        <f t="shared" si="3"/>
        <v>0</v>
      </c>
    </row>
    <row r="252" spans="1:9" x14ac:dyDescent="0.25">
      <c r="A252" s="3">
        <v>251</v>
      </c>
      <c r="B252" s="3" t="s">
        <v>280</v>
      </c>
      <c r="C252" s="3" t="s">
        <v>240</v>
      </c>
      <c r="D252" s="3" t="s">
        <v>15</v>
      </c>
      <c r="E252" s="3">
        <v>78</v>
      </c>
      <c r="F252" s="3">
        <v>0</v>
      </c>
      <c r="G252" s="3">
        <v>2</v>
      </c>
      <c r="H252" s="3">
        <v>78</v>
      </c>
      <c r="I252" s="4">
        <f t="shared" si="3"/>
        <v>0</v>
      </c>
    </row>
    <row r="253" spans="1:9" x14ac:dyDescent="0.25">
      <c r="A253" s="3">
        <v>252</v>
      </c>
      <c r="B253" s="3" t="s">
        <v>280</v>
      </c>
      <c r="C253" s="3" t="s">
        <v>192</v>
      </c>
      <c r="D253" s="3" t="s">
        <v>15</v>
      </c>
      <c r="E253" s="3">
        <v>56</v>
      </c>
      <c r="F253" s="3">
        <v>0</v>
      </c>
      <c r="G253" s="3">
        <v>0</v>
      </c>
      <c r="H253" s="3">
        <v>56</v>
      </c>
      <c r="I253" s="4">
        <f t="shared" si="3"/>
        <v>0</v>
      </c>
    </row>
    <row r="254" spans="1:9" x14ac:dyDescent="0.25">
      <c r="A254" s="3">
        <v>253</v>
      </c>
      <c r="B254" s="3" t="s">
        <v>280</v>
      </c>
      <c r="C254" s="3" t="s">
        <v>14</v>
      </c>
      <c r="D254" s="3" t="s">
        <v>15</v>
      </c>
      <c r="E254" s="3">
        <v>52</v>
      </c>
      <c r="F254" s="3">
        <v>0</v>
      </c>
      <c r="G254" s="3">
        <v>56</v>
      </c>
      <c r="H254" s="3">
        <v>52</v>
      </c>
      <c r="I254" s="4">
        <f t="shared" si="3"/>
        <v>0</v>
      </c>
    </row>
    <row r="255" spans="1:9" x14ac:dyDescent="0.25">
      <c r="A255" s="3">
        <v>254</v>
      </c>
      <c r="B255" s="3" t="s">
        <v>280</v>
      </c>
      <c r="C255" s="3" t="s">
        <v>253</v>
      </c>
      <c r="D255" s="3" t="s">
        <v>15</v>
      </c>
      <c r="E255" s="3">
        <v>10</v>
      </c>
      <c r="F255" s="3">
        <v>0</v>
      </c>
      <c r="G255" s="3">
        <v>0</v>
      </c>
      <c r="H255" s="3">
        <v>10</v>
      </c>
      <c r="I255" s="4">
        <f t="shared" si="3"/>
        <v>0</v>
      </c>
    </row>
    <row r="256" spans="1:9" x14ac:dyDescent="0.25">
      <c r="A256" s="3">
        <v>255</v>
      </c>
      <c r="B256" s="3" t="s">
        <v>280</v>
      </c>
      <c r="C256" s="3" t="s">
        <v>195</v>
      </c>
      <c r="D256" s="3" t="s">
        <v>15</v>
      </c>
      <c r="E256" s="3">
        <v>2</v>
      </c>
      <c r="F256" s="3">
        <v>0</v>
      </c>
      <c r="G256" s="3">
        <v>1</v>
      </c>
      <c r="H256" s="3">
        <v>2</v>
      </c>
      <c r="I256" s="4">
        <f t="shared" si="3"/>
        <v>0</v>
      </c>
    </row>
    <row r="257" spans="1:9" x14ac:dyDescent="0.25">
      <c r="A257" s="3">
        <v>256</v>
      </c>
      <c r="B257" s="3" t="s">
        <v>280</v>
      </c>
      <c r="C257" s="3" t="s">
        <v>202</v>
      </c>
      <c r="D257" s="3" t="s">
        <v>15</v>
      </c>
      <c r="E257" s="3">
        <v>2</v>
      </c>
      <c r="F257" s="3">
        <v>0</v>
      </c>
      <c r="G257" s="3">
        <v>0</v>
      </c>
      <c r="H257" s="3">
        <v>2</v>
      </c>
      <c r="I257" s="4">
        <f t="shared" si="3"/>
        <v>0</v>
      </c>
    </row>
    <row r="258" spans="1:9" x14ac:dyDescent="0.25">
      <c r="A258" s="3">
        <v>257</v>
      </c>
      <c r="B258" s="3" t="s">
        <v>280</v>
      </c>
      <c r="C258" s="3" t="s">
        <v>188</v>
      </c>
      <c r="D258" s="3" t="s">
        <v>15</v>
      </c>
      <c r="E258" s="3">
        <v>0</v>
      </c>
      <c r="F258" s="3">
        <v>0</v>
      </c>
      <c r="G258" s="3">
        <v>4</v>
      </c>
      <c r="H258" s="3">
        <v>0</v>
      </c>
      <c r="I258" s="4" t="e">
        <f t="shared" ref="I258:I321" si="4">F258/H258</f>
        <v>#DIV/0!</v>
      </c>
    </row>
    <row r="259" spans="1:9" x14ac:dyDescent="0.25">
      <c r="A259" s="3">
        <v>258</v>
      </c>
      <c r="B259" s="3" t="s">
        <v>280</v>
      </c>
      <c r="C259" s="3" t="s">
        <v>397</v>
      </c>
      <c r="D259" s="3" t="s">
        <v>4</v>
      </c>
      <c r="E259" s="3">
        <v>9</v>
      </c>
      <c r="F259" s="3">
        <v>0</v>
      </c>
      <c r="G259" s="3">
        <v>0</v>
      </c>
      <c r="H259" s="3">
        <v>9</v>
      </c>
      <c r="I259" s="4">
        <f t="shared" si="4"/>
        <v>0</v>
      </c>
    </row>
    <row r="260" spans="1:9" x14ac:dyDescent="0.25">
      <c r="A260" s="3">
        <v>259</v>
      </c>
      <c r="B260" s="3" t="s">
        <v>280</v>
      </c>
      <c r="C260" s="3" t="s">
        <v>351</v>
      </c>
      <c r="D260" s="3" t="s">
        <v>4</v>
      </c>
      <c r="E260" s="3">
        <v>7</v>
      </c>
      <c r="F260" s="3">
        <v>0</v>
      </c>
      <c r="G260" s="3">
        <v>0</v>
      </c>
      <c r="H260" s="3">
        <v>7</v>
      </c>
      <c r="I260" s="4">
        <f t="shared" si="4"/>
        <v>0</v>
      </c>
    </row>
    <row r="261" spans="1:9" x14ac:dyDescent="0.25">
      <c r="A261" s="3">
        <v>260</v>
      </c>
      <c r="B261" s="3" t="s">
        <v>280</v>
      </c>
      <c r="C261" s="3" t="s">
        <v>398</v>
      </c>
      <c r="D261" s="3" t="s">
        <v>4</v>
      </c>
      <c r="E261" s="3">
        <v>3</v>
      </c>
      <c r="F261" s="3">
        <v>0</v>
      </c>
      <c r="G261" s="3">
        <v>6</v>
      </c>
      <c r="H261" s="3">
        <v>3</v>
      </c>
      <c r="I261" s="4">
        <f t="shared" si="4"/>
        <v>0</v>
      </c>
    </row>
    <row r="262" spans="1:9" x14ac:dyDescent="0.25">
      <c r="A262" s="3">
        <v>261</v>
      </c>
      <c r="B262" s="3" t="s">
        <v>280</v>
      </c>
      <c r="C262" s="3" t="s">
        <v>399</v>
      </c>
      <c r="D262" s="3" t="s">
        <v>4</v>
      </c>
      <c r="E262" s="3">
        <v>2</v>
      </c>
      <c r="F262" s="3">
        <v>0</v>
      </c>
      <c r="G262" s="3">
        <v>3</v>
      </c>
      <c r="H262" s="3">
        <v>2</v>
      </c>
      <c r="I262" s="4">
        <f t="shared" si="4"/>
        <v>0</v>
      </c>
    </row>
    <row r="263" spans="1:9" x14ac:dyDescent="0.25">
      <c r="A263" s="3">
        <v>262</v>
      </c>
      <c r="B263" s="3" t="s">
        <v>280</v>
      </c>
      <c r="C263" s="3" t="s">
        <v>400</v>
      </c>
      <c r="D263" s="3" t="s">
        <v>4</v>
      </c>
      <c r="E263" s="3">
        <v>2</v>
      </c>
      <c r="F263" s="3">
        <v>0</v>
      </c>
      <c r="G263" s="3">
        <v>0</v>
      </c>
      <c r="H263" s="3">
        <v>2</v>
      </c>
      <c r="I263" s="4">
        <f t="shared" si="4"/>
        <v>0</v>
      </c>
    </row>
    <row r="264" spans="1:9" x14ac:dyDescent="0.25">
      <c r="A264" s="3">
        <v>263</v>
      </c>
      <c r="B264" s="3" t="s">
        <v>280</v>
      </c>
      <c r="C264" s="3" t="s">
        <v>401</v>
      </c>
      <c r="D264" s="3" t="s">
        <v>4</v>
      </c>
      <c r="E264" s="3">
        <v>2</v>
      </c>
      <c r="F264" s="3">
        <v>0</v>
      </c>
      <c r="G264" s="3">
        <v>11</v>
      </c>
      <c r="H264" s="3">
        <v>2</v>
      </c>
      <c r="I264" s="4">
        <f t="shared" si="4"/>
        <v>0</v>
      </c>
    </row>
    <row r="265" spans="1:9" x14ac:dyDescent="0.25">
      <c r="A265" s="3">
        <v>264</v>
      </c>
      <c r="B265" s="3" t="s">
        <v>280</v>
      </c>
      <c r="C265" s="3" t="s">
        <v>402</v>
      </c>
      <c r="D265" s="3" t="s">
        <v>4</v>
      </c>
      <c r="E265" s="3">
        <v>2</v>
      </c>
      <c r="F265" s="3">
        <v>0</v>
      </c>
      <c r="G265" s="3">
        <v>0</v>
      </c>
      <c r="H265" s="3">
        <v>2</v>
      </c>
      <c r="I265" s="4">
        <f t="shared" si="4"/>
        <v>0</v>
      </c>
    </row>
    <row r="266" spans="1:9" x14ac:dyDescent="0.25">
      <c r="A266" s="3">
        <v>265</v>
      </c>
      <c r="B266" s="3" t="s">
        <v>280</v>
      </c>
      <c r="C266" s="3" t="s">
        <v>403</v>
      </c>
      <c r="D266" s="3" t="s">
        <v>4</v>
      </c>
      <c r="E266" s="3">
        <v>1</v>
      </c>
      <c r="F266" s="3">
        <v>0</v>
      </c>
      <c r="G266" s="3">
        <v>1</v>
      </c>
      <c r="H266" s="3">
        <v>1</v>
      </c>
      <c r="I266" s="4">
        <f t="shared" si="4"/>
        <v>0</v>
      </c>
    </row>
    <row r="267" spans="1:9" x14ac:dyDescent="0.25">
      <c r="A267" s="3">
        <v>266</v>
      </c>
      <c r="B267" s="3" t="s">
        <v>280</v>
      </c>
      <c r="C267" s="3" t="s">
        <v>404</v>
      </c>
      <c r="D267" s="3" t="s">
        <v>4</v>
      </c>
      <c r="E267" s="3">
        <v>1</v>
      </c>
      <c r="F267" s="3">
        <v>0</v>
      </c>
      <c r="G267" s="3">
        <v>0</v>
      </c>
      <c r="H267" s="3">
        <v>1</v>
      </c>
      <c r="I267" s="4">
        <f t="shared" si="4"/>
        <v>0</v>
      </c>
    </row>
    <row r="268" spans="1:9" x14ac:dyDescent="0.25">
      <c r="A268" s="3">
        <v>267</v>
      </c>
      <c r="B268" s="3" t="s">
        <v>280</v>
      </c>
      <c r="C268" s="3" t="s">
        <v>405</v>
      </c>
      <c r="D268" s="3" t="s">
        <v>4</v>
      </c>
      <c r="E268" s="3">
        <v>1</v>
      </c>
      <c r="F268" s="3">
        <v>0</v>
      </c>
      <c r="G268" s="3">
        <v>0</v>
      </c>
      <c r="H268" s="3">
        <v>1</v>
      </c>
      <c r="I268" s="4">
        <f t="shared" si="4"/>
        <v>0</v>
      </c>
    </row>
    <row r="269" spans="1:9" x14ac:dyDescent="0.25">
      <c r="A269" s="3">
        <v>268</v>
      </c>
      <c r="B269" s="3" t="s">
        <v>280</v>
      </c>
      <c r="C269" s="3" t="s">
        <v>360</v>
      </c>
      <c r="D269" s="3" t="s">
        <v>4</v>
      </c>
      <c r="E269" s="3">
        <v>1</v>
      </c>
      <c r="F269" s="3">
        <v>0</v>
      </c>
      <c r="G269" s="3">
        <v>0</v>
      </c>
      <c r="H269" s="3">
        <v>1</v>
      </c>
      <c r="I269" s="4">
        <f t="shared" si="4"/>
        <v>0</v>
      </c>
    </row>
    <row r="270" spans="1:9" x14ac:dyDescent="0.25">
      <c r="A270" s="3">
        <v>269</v>
      </c>
      <c r="B270" s="3" t="s">
        <v>280</v>
      </c>
      <c r="C270" s="3" t="s">
        <v>406</v>
      </c>
      <c r="D270" s="3" t="s">
        <v>4</v>
      </c>
      <c r="E270" s="3">
        <v>1</v>
      </c>
      <c r="F270" s="3">
        <v>0</v>
      </c>
      <c r="G270" s="3">
        <v>1</v>
      </c>
      <c r="H270" s="3">
        <v>1</v>
      </c>
      <c r="I270" s="4">
        <f t="shared" si="4"/>
        <v>0</v>
      </c>
    </row>
    <row r="271" spans="1:9" x14ac:dyDescent="0.25">
      <c r="A271" s="3">
        <v>270</v>
      </c>
      <c r="B271" s="3" t="s">
        <v>280</v>
      </c>
      <c r="C271" s="3" t="s">
        <v>407</v>
      </c>
      <c r="D271" s="3" t="s">
        <v>4</v>
      </c>
      <c r="E271" s="3">
        <v>1</v>
      </c>
      <c r="F271" s="3">
        <v>0</v>
      </c>
      <c r="G271" s="3">
        <v>0</v>
      </c>
      <c r="H271" s="3">
        <v>1</v>
      </c>
      <c r="I271" s="4">
        <f t="shared" si="4"/>
        <v>0</v>
      </c>
    </row>
    <row r="272" spans="1:9" x14ac:dyDescent="0.25">
      <c r="A272" s="3">
        <v>271</v>
      </c>
      <c r="B272" s="3" t="s">
        <v>280</v>
      </c>
      <c r="C272" s="3" t="s">
        <v>363</v>
      </c>
      <c r="D272" s="3" t="s">
        <v>4</v>
      </c>
      <c r="E272" s="3">
        <v>1</v>
      </c>
      <c r="F272" s="3">
        <v>0</v>
      </c>
      <c r="G272" s="3">
        <v>3</v>
      </c>
      <c r="H272" s="3">
        <v>1</v>
      </c>
      <c r="I272" s="4">
        <f t="shared" si="4"/>
        <v>0</v>
      </c>
    </row>
    <row r="273" spans="1:9" x14ac:dyDescent="0.25">
      <c r="A273" s="3">
        <v>272</v>
      </c>
      <c r="B273" s="3" t="s">
        <v>280</v>
      </c>
      <c r="C273" s="3" t="s">
        <v>408</v>
      </c>
      <c r="D273" s="3" t="s">
        <v>4</v>
      </c>
      <c r="E273" s="3">
        <v>1</v>
      </c>
      <c r="F273" s="3">
        <v>0</v>
      </c>
      <c r="G273" s="3">
        <v>0</v>
      </c>
      <c r="H273" s="3">
        <v>1</v>
      </c>
      <c r="I273" s="4">
        <f t="shared" si="4"/>
        <v>0</v>
      </c>
    </row>
    <row r="274" spans="1:9" x14ac:dyDescent="0.25">
      <c r="A274" s="3">
        <v>273</v>
      </c>
      <c r="B274" s="3" t="s">
        <v>280</v>
      </c>
      <c r="C274" s="3" t="s">
        <v>367</v>
      </c>
      <c r="D274" s="3" t="s">
        <v>4</v>
      </c>
      <c r="E274" s="3">
        <v>1</v>
      </c>
      <c r="F274" s="3">
        <v>0</v>
      </c>
      <c r="G274" s="3">
        <v>0</v>
      </c>
      <c r="H274" s="3">
        <v>1</v>
      </c>
      <c r="I274" s="4">
        <f t="shared" si="4"/>
        <v>0</v>
      </c>
    </row>
    <row r="275" spans="1:9" x14ac:dyDescent="0.25">
      <c r="A275" s="3">
        <v>274</v>
      </c>
      <c r="B275" s="3" t="s">
        <v>280</v>
      </c>
      <c r="C275" s="3" t="s">
        <v>409</v>
      </c>
      <c r="D275" s="3" t="s">
        <v>4</v>
      </c>
      <c r="E275" s="3">
        <v>1</v>
      </c>
      <c r="F275" s="3">
        <v>0</v>
      </c>
      <c r="G275" s="3">
        <v>0</v>
      </c>
      <c r="H275" s="3">
        <v>1</v>
      </c>
      <c r="I275" s="4">
        <f t="shared" si="4"/>
        <v>0</v>
      </c>
    </row>
    <row r="276" spans="1:9" x14ac:dyDescent="0.25">
      <c r="A276" s="3">
        <v>275</v>
      </c>
      <c r="B276" s="3" t="s">
        <v>280</v>
      </c>
      <c r="C276" s="3" t="s">
        <v>354</v>
      </c>
      <c r="D276" s="3" t="s">
        <v>4</v>
      </c>
      <c r="E276" s="3">
        <v>0</v>
      </c>
      <c r="F276" s="3">
        <v>0</v>
      </c>
      <c r="G276" s="3">
        <v>4</v>
      </c>
      <c r="H276" s="3">
        <v>0</v>
      </c>
      <c r="I276" s="4" t="e">
        <f t="shared" si="4"/>
        <v>#DIV/0!</v>
      </c>
    </row>
    <row r="277" spans="1:9" x14ac:dyDescent="0.25">
      <c r="A277" s="3">
        <v>276</v>
      </c>
      <c r="B277" s="3" t="s">
        <v>280</v>
      </c>
      <c r="C277" s="3" t="s">
        <v>345</v>
      </c>
      <c r="D277" s="3" t="s">
        <v>4</v>
      </c>
      <c r="E277" s="3">
        <v>0</v>
      </c>
      <c r="F277" s="3">
        <v>0</v>
      </c>
      <c r="G277" s="3">
        <v>15</v>
      </c>
      <c r="H277" s="3">
        <v>0</v>
      </c>
      <c r="I277" s="4" t="e">
        <f t="shared" si="4"/>
        <v>#DIV/0!</v>
      </c>
    </row>
    <row r="278" spans="1:9" x14ac:dyDescent="0.25">
      <c r="A278" s="3">
        <v>277</v>
      </c>
      <c r="B278" s="3" t="s">
        <v>280</v>
      </c>
      <c r="C278" s="3" t="s">
        <v>410</v>
      </c>
      <c r="D278" s="3" t="s">
        <v>4</v>
      </c>
      <c r="E278" s="3">
        <v>0</v>
      </c>
      <c r="F278" s="3">
        <v>0</v>
      </c>
      <c r="G278" s="3">
        <v>4</v>
      </c>
      <c r="H278" s="3">
        <v>0</v>
      </c>
      <c r="I278" s="4" t="e">
        <f t="shared" si="4"/>
        <v>#DIV/0!</v>
      </c>
    </row>
    <row r="279" spans="1:9" x14ac:dyDescent="0.25">
      <c r="A279" s="3">
        <v>278</v>
      </c>
      <c r="B279" s="3" t="s">
        <v>280</v>
      </c>
      <c r="C279" s="3" t="s">
        <v>411</v>
      </c>
      <c r="D279" s="3" t="s">
        <v>4</v>
      </c>
      <c r="E279" s="3">
        <v>0</v>
      </c>
      <c r="F279" s="3">
        <v>0</v>
      </c>
      <c r="G279" s="3">
        <v>1</v>
      </c>
      <c r="H279" s="3">
        <v>0</v>
      </c>
      <c r="I279" s="4" t="e">
        <f t="shared" si="4"/>
        <v>#DIV/0!</v>
      </c>
    </row>
    <row r="280" spans="1:9" x14ac:dyDescent="0.25">
      <c r="A280" s="3">
        <v>279</v>
      </c>
      <c r="B280" s="3" t="s">
        <v>280</v>
      </c>
      <c r="C280" s="3" t="s">
        <v>412</v>
      </c>
      <c r="D280" s="3" t="s">
        <v>4</v>
      </c>
      <c r="E280" s="3">
        <v>0</v>
      </c>
      <c r="F280" s="3">
        <v>0</v>
      </c>
      <c r="G280" s="3">
        <v>6</v>
      </c>
      <c r="H280" s="3">
        <v>0</v>
      </c>
      <c r="I280" s="4" t="e">
        <f t="shared" si="4"/>
        <v>#DIV/0!</v>
      </c>
    </row>
    <row r="281" spans="1:9" x14ac:dyDescent="0.25">
      <c r="A281" s="3">
        <v>280</v>
      </c>
      <c r="B281" s="3" t="s">
        <v>280</v>
      </c>
      <c r="C281" s="3" t="s">
        <v>413</v>
      </c>
      <c r="D281" s="3" t="s">
        <v>4</v>
      </c>
      <c r="E281" s="3">
        <v>0</v>
      </c>
      <c r="F281" s="3">
        <v>0</v>
      </c>
      <c r="G281" s="3">
        <v>2</v>
      </c>
      <c r="H281" s="3">
        <v>0</v>
      </c>
      <c r="I281" s="4" t="e">
        <f t="shared" si="4"/>
        <v>#DIV/0!</v>
      </c>
    </row>
    <row r="282" spans="1:9" x14ac:dyDescent="0.25">
      <c r="A282" s="3">
        <v>281</v>
      </c>
      <c r="B282" s="3" t="s">
        <v>280</v>
      </c>
      <c r="C282" s="3" t="s">
        <v>414</v>
      </c>
      <c r="D282" s="3" t="s">
        <v>4</v>
      </c>
      <c r="E282" s="3">
        <v>0</v>
      </c>
      <c r="F282" s="3">
        <v>0</v>
      </c>
      <c r="G282" s="3">
        <v>3</v>
      </c>
      <c r="H282" s="3">
        <v>0</v>
      </c>
      <c r="I282" s="4" t="e">
        <f t="shared" si="4"/>
        <v>#DIV/0!</v>
      </c>
    </row>
    <row r="283" spans="1:9" x14ac:dyDescent="0.25">
      <c r="A283" s="3">
        <v>282</v>
      </c>
      <c r="B283" s="3" t="s">
        <v>280</v>
      </c>
      <c r="C283" s="3" t="s">
        <v>415</v>
      </c>
      <c r="D283" s="3" t="s">
        <v>4</v>
      </c>
      <c r="E283" s="3">
        <v>0</v>
      </c>
      <c r="F283" s="3">
        <v>0</v>
      </c>
      <c r="G283" s="3">
        <v>1</v>
      </c>
      <c r="H283" s="3">
        <v>0</v>
      </c>
      <c r="I283" s="4" t="e">
        <f t="shared" si="4"/>
        <v>#DIV/0!</v>
      </c>
    </row>
    <row r="284" spans="1:9" x14ac:dyDescent="0.25">
      <c r="A284" s="3">
        <v>283</v>
      </c>
      <c r="B284" s="3" t="s">
        <v>280</v>
      </c>
      <c r="C284" s="3" t="s">
        <v>359</v>
      </c>
      <c r="D284" s="3" t="s">
        <v>4</v>
      </c>
      <c r="E284" s="3">
        <v>0</v>
      </c>
      <c r="F284" s="3">
        <v>0</v>
      </c>
      <c r="G284" s="3">
        <v>2</v>
      </c>
      <c r="H284" s="3">
        <v>0</v>
      </c>
      <c r="I284" s="4" t="e">
        <f t="shared" si="4"/>
        <v>#DIV/0!</v>
      </c>
    </row>
    <row r="285" spans="1:9" x14ac:dyDescent="0.25">
      <c r="A285" s="3">
        <v>284</v>
      </c>
      <c r="B285" s="3" t="s">
        <v>280</v>
      </c>
      <c r="C285" s="3" t="s">
        <v>416</v>
      </c>
      <c r="D285" s="3" t="s">
        <v>4</v>
      </c>
      <c r="E285" s="3">
        <v>0</v>
      </c>
      <c r="F285" s="3">
        <v>0</v>
      </c>
      <c r="G285" s="3">
        <v>4</v>
      </c>
      <c r="H285" s="3">
        <v>0</v>
      </c>
      <c r="I285" s="4" t="e">
        <f t="shared" si="4"/>
        <v>#DIV/0!</v>
      </c>
    </row>
    <row r="286" spans="1:9" x14ac:dyDescent="0.25">
      <c r="A286" s="3">
        <v>285</v>
      </c>
      <c r="B286" s="3" t="s">
        <v>280</v>
      </c>
      <c r="C286" s="3" t="s">
        <v>417</v>
      </c>
      <c r="D286" s="3" t="s">
        <v>4</v>
      </c>
      <c r="E286" s="3">
        <v>0</v>
      </c>
      <c r="F286" s="3">
        <v>0</v>
      </c>
      <c r="G286" s="3">
        <v>2</v>
      </c>
      <c r="H286" s="3">
        <v>0</v>
      </c>
      <c r="I286" s="4" t="e">
        <f t="shared" si="4"/>
        <v>#DIV/0!</v>
      </c>
    </row>
    <row r="287" spans="1:9" x14ac:dyDescent="0.25">
      <c r="A287" s="3">
        <v>286</v>
      </c>
      <c r="B287" s="3" t="s">
        <v>280</v>
      </c>
      <c r="C287" s="3" t="s">
        <v>418</v>
      </c>
      <c r="D287" s="3" t="s">
        <v>4</v>
      </c>
      <c r="E287" s="3">
        <v>0</v>
      </c>
      <c r="F287" s="3">
        <v>0</v>
      </c>
      <c r="G287" s="3">
        <v>23</v>
      </c>
      <c r="H287" s="3">
        <v>0</v>
      </c>
      <c r="I287" s="4" t="e">
        <f t="shared" si="4"/>
        <v>#DIV/0!</v>
      </c>
    </row>
    <row r="288" spans="1:9" x14ac:dyDescent="0.25">
      <c r="A288" s="3">
        <v>287</v>
      </c>
      <c r="B288" s="3" t="s">
        <v>280</v>
      </c>
      <c r="C288" s="3" t="s">
        <v>419</v>
      </c>
      <c r="D288" s="3" t="s">
        <v>4</v>
      </c>
      <c r="E288" s="3">
        <v>0</v>
      </c>
      <c r="F288" s="3">
        <v>0</v>
      </c>
      <c r="G288" s="3">
        <v>5</v>
      </c>
      <c r="H288" s="3">
        <v>0</v>
      </c>
      <c r="I288" s="4" t="e">
        <f t="shared" si="4"/>
        <v>#DIV/0!</v>
      </c>
    </row>
    <row r="289" spans="1:9" x14ac:dyDescent="0.25">
      <c r="A289" s="3">
        <v>288</v>
      </c>
      <c r="B289" s="3" t="s">
        <v>280</v>
      </c>
      <c r="C289" s="3" t="s">
        <v>361</v>
      </c>
      <c r="D289" s="3" t="s">
        <v>4</v>
      </c>
      <c r="E289" s="3">
        <v>0</v>
      </c>
      <c r="F289" s="3">
        <v>0</v>
      </c>
      <c r="G289" s="3">
        <v>2</v>
      </c>
      <c r="H289" s="3">
        <v>0</v>
      </c>
      <c r="I289" s="4" t="e">
        <f t="shared" si="4"/>
        <v>#DIV/0!</v>
      </c>
    </row>
    <row r="290" spans="1:9" x14ac:dyDescent="0.25">
      <c r="A290" s="3">
        <v>289</v>
      </c>
      <c r="B290" s="3" t="s">
        <v>280</v>
      </c>
      <c r="C290" s="3" t="s">
        <v>420</v>
      </c>
      <c r="D290" s="3" t="s">
        <v>4</v>
      </c>
      <c r="E290" s="3">
        <v>0</v>
      </c>
      <c r="F290" s="3">
        <v>0</v>
      </c>
      <c r="G290" s="3">
        <v>1</v>
      </c>
      <c r="H290" s="3">
        <v>0</v>
      </c>
      <c r="I290" s="4" t="e">
        <f t="shared" si="4"/>
        <v>#DIV/0!</v>
      </c>
    </row>
    <row r="291" spans="1:9" x14ac:dyDescent="0.25">
      <c r="A291" s="3">
        <v>290</v>
      </c>
      <c r="B291" s="3" t="s">
        <v>280</v>
      </c>
      <c r="C291" s="3" t="s">
        <v>421</v>
      </c>
      <c r="D291" s="3" t="s">
        <v>4</v>
      </c>
      <c r="E291" s="3">
        <v>0</v>
      </c>
      <c r="F291" s="3">
        <v>0</v>
      </c>
      <c r="G291" s="3">
        <v>3</v>
      </c>
      <c r="H291" s="3">
        <v>0</v>
      </c>
      <c r="I291" s="4" t="e">
        <f t="shared" si="4"/>
        <v>#DIV/0!</v>
      </c>
    </row>
    <row r="292" spans="1:9" x14ac:dyDescent="0.25">
      <c r="A292" s="3">
        <v>291</v>
      </c>
      <c r="B292" s="3" t="s">
        <v>280</v>
      </c>
      <c r="C292" s="3" t="s">
        <v>422</v>
      </c>
      <c r="D292" s="3" t="s">
        <v>4</v>
      </c>
      <c r="E292" s="3">
        <v>0</v>
      </c>
      <c r="F292" s="3">
        <v>0</v>
      </c>
      <c r="G292" s="3">
        <v>1</v>
      </c>
      <c r="H292" s="3">
        <v>0</v>
      </c>
      <c r="I292" s="4" t="e">
        <f t="shared" si="4"/>
        <v>#DIV/0!</v>
      </c>
    </row>
    <row r="293" spans="1:9" x14ac:dyDescent="0.25">
      <c r="A293" s="3">
        <v>292</v>
      </c>
      <c r="B293" s="3" t="s">
        <v>280</v>
      </c>
      <c r="C293" s="3" t="s">
        <v>423</v>
      </c>
      <c r="D293" s="3" t="s">
        <v>4</v>
      </c>
      <c r="E293" s="3">
        <v>0</v>
      </c>
      <c r="F293" s="3">
        <v>0</v>
      </c>
      <c r="G293" s="3">
        <v>1</v>
      </c>
      <c r="H293" s="3">
        <v>0</v>
      </c>
      <c r="I293" s="4" t="e">
        <f t="shared" si="4"/>
        <v>#DIV/0!</v>
      </c>
    </row>
    <row r="294" spans="1:9" x14ac:dyDescent="0.25">
      <c r="A294" s="3">
        <v>293</v>
      </c>
      <c r="B294" s="3" t="s">
        <v>280</v>
      </c>
      <c r="C294" s="3" t="s">
        <v>424</v>
      </c>
      <c r="D294" s="3" t="s">
        <v>4</v>
      </c>
      <c r="E294" s="3">
        <v>0</v>
      </c>
      <c r="F294" s="3">
        <v>0</v>
      </c>
      <c r="G294" s="3">
        <v>1</v>
      </c>
      <c r="H294" s="3">
        <v>0</v>
      </c>
      <c r="I294" s="4" t="e">
        <f t="shared" si="4"/>
        <v>#DIV/0!</v>
      </c>
    </row>
    <row r="295" spans="1:9" x14ac:dyDescent="0.25">
      <c r="A295" s="3">
        <v>294</v>
      </c>
      <c r="B295" s="3" t="s">
        <v>280</v>
      </c>
      <c r="C295" s="3" t="s">
        <v>425</v>
      </c>
      <c r="D295" s="3" t="s">
        <v>4</v>
      </c>
      <c r="E295" s="3">
        <v>0</v>
      </c>
      <c r="F295" s="3">
        <v>0</v>
      </c>
      <c r="G295" s="3">
        <v>2</v>
      </c>
      <c r="H295" s="3">
        <v>0</v>
      </c>
      <c r="I295" s="4" t="e">
        <f t="shared" si="4"/>
        <v>#DIV/0!</v>
      </c>
    </row>
    <row r="296" spans="1:9" x14ac:dyDescent="0.25">
      <c r="A296" s="3">
        <v>295</v>
      </c>
      <c r="B296" s="3" t="s">
        <v>280</v>
      </c>
      <c r="C296" s="3" t="s">
        <v>426</v>
      </c>
      <c r="D296" s="3" t="s">
        <v>4</v>
      </c>
      <c r="E296" s="3">
        <v>0</v>
      </c>
      <c r="F296" s="3">
        <v>0</v>
      </c>
      <c r="G296" s="3">
        <v>1</v>
      </c>
      <c r="H296" s="3">
        <v>0</v>
      </c>
      <c r="I296" s="4" t="e">
        <f t="shared" si="4"/>
        <v>#DIV/0!</v>
      </c>
    </row>
    <row r="297" spans="1:9" x14ac:dyDescent="0.25">
      <c r="A297" s="3">
        <v>296</v>
      </c>
      <c r="B297" s="3" t="s">
        <v>280</v>
      </c>
      <c r="C297" s="3" t="s">
        <v>427</v>
      </c>
      <c r="D297" s="3" t="s">
        <v>4</v>
      </c>
      <c r="E297" s="3">
        <v>0</v>
      </c>
      <c r="F297" s="3">
        <v>0</v>
      </c>
      <c r="G297" s="3">
        <v>2</v>
      </c>
      <c r="H297" s="3">
        <v>0</v>
      </c>
      <c r="I297" s="4" t="e">
        <f t="shared" si="4"/>
        <v>#DIV/0!</v>
      </c>
    </row>
    <row r="298" spans="1:9" x14ac:dyDescent="0.25">
      <c r="A298" s="3">
        <v>297</v>
      </c>
      <c r="B298" s="3" t="s">
        <v>280</v>
      </c>
      <c r="C298" s="3" t="s">
        <v>428</v>
      </c>
      <c r="D298" s="3" t="s">
        <v>4</v>
      </c>
      <c r="E298" s="3">
        <v>0</v>
      </c>
      <c r="F298" s="3">
        <v>0</v>
      </c>
      <c r="G298" s="3">
        <v>1</v>
      </c>
      <c r="H298" s="3">
        <v>0</v>
      </c>
      <c r="I298" s="4" t="e">
        <f t="shared" si="4"/>
        <v>#DIV/0!</v>
      </c>
    </row>
    <row r="299" spans="1:9" x14ac:dyDescent="0.25">
      <c r="A299" s="3">
        <v>298</v>
      </c>
      <c r="B299" s="3" t="s">
        <v>280</v>
      </c>
      <c r="C299" s="3" t="s">
        <v>429</v>
      </c>
      <c r="D299" s="3" t="s">
        <v>4</v>
      </c>
      <c r="E299" s="3">
        <v>0</v>
      </c>
      <c r="F299" s="3">
        <v>0</v>
      </c>
      <c r="G299" s="3">
        <v>5</v>
      </c>
      <c r="H299" s="3">
        <v>0</v>
      </c>
      <c r="I299" s="4" t="e">
        <f t="shared" si="4"/>
        <v>#DIV/0!</v>
      </c>
    </row>
    <row r="300" spans="1:9" x14ac:dyDescent="0.25">
      <c r="A300" s="3">
        <v>299</v>
      </c>
      <c r="B300" s="3" t="s">
        <v>280</v>
      </c>
      <c r="C300" s="3" t="s">
        <v>430</v>
      </c>
      <c r="D300" s="3" t="s">
        <v>4</v>
      </c>
      <c r="E300" s="3">
        <v>0</v>
      </c>
      <c r="F300" s="3">
        <v>0</v>
      </c>
      <c r="G300" s="3">
        <v>1</v>
      </c>
      <c r="H300" s="3">
        <v>0</v>
      </c>
      <c r="I300" s="4" t="e">
        <f t="shared" si="4"/>
        <v>#DIV/0!</v>
      </c>
    </row>
    <row r="301" spans="1:9" x14ac:dyDescent="0.25">
      <c r="A301" s="3">
        <v>300</v>
      </c>
      <c r="B301" s="3" t="s">
        <v>280</v>
      </c>
      <c r="C301" s="3" t="s">
        <v>431</v>
      </c>
      <c r="D301" s="3" t="s">
        <v>4</v>
      </c>
      <c r="E301" s="3">
        <v>0</v>
      </c>
      <c r="F301" s="3">
        <v>0</v>
      </c>
      <c r="G301" s="3">
        <v>1</v>
      </c>
      <c r="H301" s="3">
        <v>0</v>
      </c>
      <c r="I301" s="4" t="e">
        <f t="shared" si="4"/>
        <v>#DIV/0!</v>
      </c>
    </row>
    <row r="302" spans="1:9" x14ac:dyDescent="0.25">
      <c r="A302" s="3">
        <v>301</v>
      </c>
      <c r="B302" s="3" t="s">
        <v>280</v>
      </c>
      <c r="C302" s="3" t="s">
        <v>432</v>
      </c>
      <c r="D302" s="3" t="s">
        <v>4</v>
      </c>
      <c r="E302" s="3">
        <v>0</v>
      </c>
      <c r="F302" s="3">
        <v>0</v>
      </c>
      <c r="G302" s="3">
        <v>1</v>
      </c>
      <c r="H302" s="3">
        <v>0</v>
      </c>
      <c r="I302" s="4" t="e">
        <f t="shared" si="4"/>
        <v>#DIV/0!</v>
      </c>
    </row>
    <row r="303" spans="1:9" x14ac:dyDescent="0.25">
      <c r="A303" s="3">
        <v>302</v>
      </c>
      <c r="B303" s="3" t="s">
        <v>280</v>
      </c>
      <c r="C303" s="3" t="s">
        <v>433</v>
      </c>
      <c r="D303" s="3" t="s">
        <v>4</v>
      </c>
      <c r="E303" s="3">
        <v>0</v>
      </c>
      <c r="F303" s="3">
        <v>0</v>
      </c>
      <c r="G303" s="3">
        <v>1</v>
      </c>
      <c r="H303" s="3">
        <v>0</v>
      </c>
      <c r="I303" s="4" t="e">
        <f t="shared" si="4"/>
        <v>#DIV/0!</v>
      </c>
    </row>
    <row r="304" spans="1:9" x14ac:dyDescent="0.25">
      <c r="A304" s="3">
        <v>303</v>
      </c>
      <c r="B304" s="3" t="s">
        <v>280</v>
      </c>
      <c r="C304" s="3" t="s">
        <v>434</v>
      </c>
      <c r="D304" s="3" t="s">
        <v>4</v>
      </c>
      <c r="E304" s="3">
        <v>0</v>
      </c>
      <c r="F304" s="3">
        <v>0</v>
      </c>
      <c r="G304" s="3">
        <v>1</v>
      </c>
      <c r="H304" s="3">
        <v>0</v>
      </c>
      <c r="I304" s="4" t="e">
        <f t="shared" si="4"/>
        <v>#DIV/0!</v>
      </c>
    </row>
    <row r="305" spans="1:9" x14ac:dyDescent="0.25">
      <c r="A305" s="3">
        <v>304</v>
      </c>
      <c r="B305" s="3" t="s">
        <v>280</v>
      </c>
      <c r="C305" s="3" t="s">
        <v>435</v>
      </c>
      <c r="D305" s="3" t="s">
        <v>4</v>
      </c>
      <c r="E305" s="3">
        <v>0</v>
      </c>
      <c r="F305" s="3">
        <v>0</v>
      </c>
      <c r="G305" s="3">
        <v>2</v>
      </c>
      <c r="H305" s="3">
        <v>0</v>
      </c>
      <c r="I305" s="4" t="e">
        <f t="shared" si="4"/>
        <v>#DIV/0!</v>
      </c>
    </row>
    <row r="306" spans="1:9" x14ac:dyDescent="0.25">
      <c r="A306" s="3">
        <v>305</v>
      </c>
      <c r="B306" s="3" t="s">
        <v>280</v>
      </c>
      <c r="C306" s="3" t="s">
        <v>436</v>
      </c>
      <c r="D306" s="3" t="s">
        <v>4</v>
      </c>
      <c r="E306" s="3">
        <v>0</v>
      </c>
      <c r="F306" s="3">
        <v>0</v>
      </c>
      <c r="G306" s="3">
        <v>1</v>
      </c>
      <c r="H306" s="3">
        <v>0</v>
      </c>
      <c r="I306" s="4" t="e">
        <f t="shared" si="4"/>
        <v>#DIV/0!</v>
      </c>
    </row>
    <row r="307" spans="1:9" x14ac:dyDescent="0.25">
      <c r="A307" s="3">
        <v>306</v>
      </c>
      <c r="B307" s="3" t="s">
        <v>280</v>
      </c>
      <c r="C307" s="3" t="s">
        <v>437</v>
      </c>
      <c r="D307" s="3" t="s">
        <v>4</v>
      </c>
      <c r="E307" s="3">
        <v>0</v>
      </c>
      <c r="F307" s="3">
        <v>0</v>
      </c>
      <c r="G307" s="3">
        <v>2</v>
      </c>
      <c r="H307" s="3">
        <v>0</v>
      </c>
      <c r="I307" s="4" t="e">
        <f t="shared" si="4"/>
        <v>#DIV/0!</v>
      </c>
    </row>
    <row r="308" spans="1:9" x14ac:dyDescent="0.25">
      <c r="A308" s="3">
        <v>307</v>
      </c>
      <c r="B308" s="3" t="s">
        <v>280</v>
      </c>
      <c r="C308" s="3" t="s">
        <v>438</v>
      </c>
      <c r="D308" s="3" t="s">
        <v>4</v>
      </c>
      <c r="E308" s="3">
        <v>0</v>
      </c>
      <c r="F308" s="3">
        <v>0</v>
      </c>
      <c r="G308" s="3">
        <v>1</v>
      </c>
      <c r="H308" s="3">
        <v>0</v>
      </c>
      <c r="I308" s="4" t="e">
        <f t="shared" si="4"/>
        <v>#DIV/0!</v>
      </c>
    </row>
    <row r="309" spans="1:9" x14ac:dyDescent="0.25">
      <c r="A309" s="3">
        <v>308</v>
      </c>
      <c r="B309" s="3" t="s">
        <v>280</v>
      </c>
      <c r="C309" s="3" t="s">
        <v>364</v>
      </c>
      <c r="D309" s="3" t="s">
        <v>4</v>
      </c>
      <c r="E309" s="3">
        <v>0</v>
      </c>
      <c r="F309" s="3">
        <v>0</v>
      </c>
      <c r="G309" s="3">
        <v>1</v>
      </c>
      <c r="H309" s="3">
        <v>0</v>
      </c>
      <c r="I309" s="4" t="e">
        <f t="shared" si="4"/>
        <v>#DIV/0!</v>
      </c>
    </row>
    <row r="310" spans="1:9" x14ac:dyDescent="0.25">
      <c r="A310" s="3">
        <v>309</v>
      </c>
      <c r="B310" s="3" t="s">
        <v>280</v>
      </c>
      <c r="C310" s="3" t="s">
        <v>439</v>
      </c>
      <c r="D310" s="3" t="s">
        <v>4</v>
      </c>
      <c r="E310" s="3">
        <v>0</v>
      </c>
      <c r="F310" s="3">
        <v>0</v>
      </c>
      <c r="G310" s="3">
        <v>1</v>
      </c>
      <c r="H310" s="3">
        <v>0</v>
      </c>
      <c r="I310" s="4" t="e">
        <f t="shared" si="4"/>
        <v>#DIV/0!</v>
      </c>
    </row>
    <row r="311" spans="1:9" x14ac:dyDescent="0.25">
      <c r="A311" s="3">
        <v>310</v>
      </c>
      <c r="B311" s="3" t="s">
        <v>280</v>
      </c>
      <c r="C311" s="3" t="s">
        <v>440</v>
      </c>
      <c r="D311" s="3" t="s">
        <v>4</v>
      </c>
      <c r="E311" s="3">
        <v>0</v>
      </c>
      <c r="F311" s="3">
        <v>0</v>
      </c>
      <c r="G311" s="3">
        <v>1</v>
      </c>
      <c r="H311" s="3">
        <v>0</v>
      </c>
      <c r="I311" s="4" t="e">
        <f t="shared" si="4"/>
        <v>#DIV/0!</v>
      </c>
    </row>
    <row r="312" spans="1:9" x14ac:dyDescent="0.25">
      <c r="A312" s="3">
        <v>311</v>
      </c>
      <c r="B312" s="3" t="s">
        <v>280</v>
      </c>
      <c r="C312" s="3" t="s">
        <v>441</v>
      </c>
      <c r="D312" s="3" t="s">
        <v>4</v>
      </c>
      <c r="E312" s="3">
        <v>0</v>
      </c>
      <c r="F312" s="3">
        <v>0</v>
      </c>
      <c r="G312" s="3">
        <v>1</v>
      </c>
      <c r="H312" s="3">
        <v>0</v>
      </c>
      <c r="I312" s="4" t="e">
        <f t="shared" si="4"/>
        <v>#DIV/0!</v>
      </c>
    </row>
    <row r="313" spans="1:9" x14ac:dyDescent="0.25">
      <c r="A313" s="3">
        <v>312</v>
      </c>
      <c r="B313" s="3" t="s">
        <v>280</v>
      </c>
      <c r="C313" s="3" t="s">
        <v>442</v>
      </c>
      <c r="D313" s="3" t="s">
        <v>4</v>
      </c>
      <c r="E313" s="3">
        <v>0</v>
      </c>
      <c r="F313" s="3">
        <v>0</v>
      </c>
      <c r="G313" s="3">
        <v>1</v>
      </c>
      <c r="H313" s="3">
        <v>0</v>
      </c>
      <c r="I313" s="4" t="e">
        <f t="shared" si="4"/>
        <v>#DIV/0!</v>
      </c>
    </row>
    <row r="314" spans="1:9" x14ac:dyDescent="0.25">
      <c r="A314" s="3">
        <v>313</v>
      </c>
      <c r="B314" s="3" t="s">
        <v>280</v>
      </c>
      <c r="C314" s="3" t="s">
        <v>365</v>
      </c>
      <c r="D314" s="3" t="s">
        <v>4</v>
      </c>
      <c r="E314" s="3">
        <v>0</v>
      </c>
      <c r="F314" s="3">
        <v>0</v>
      </c>
      <c r="G314" s="3">
        <v>2</v>
      </c>
      <c r="H314" s="3">
        <v>0</v>
      </c>
      <c r="I314" s="4" t="e">
        <f t="shared" si="4"/>
        <v>#DIV/0!</v>
      </c>
    </row>
    <row r="315" spans="1:9" x14ac:dyDescent="0.25">
      <c r="A315" s="3">
        <v>314</v>
      </c>
      <c r="B315" s="3" t="s">
        <v>280</v>
      </c>
      <c r="C315" s="3" t="s">
        <v>366</v>
      </c>
      <c r="D315" s="3" t="s">
        <v>4</v>
      </c>
      <c r="E315" s="3">
        <v>0</v>
      </c>
      <c r="F315" s="3">
        <v>0</v>
      </c>
      <c r="G315" s="3">
        <v>1</v>
      </c>
      <c r="H315" s="3">
        <v>0</v>
      </c>
      <c r="I315" s="4" t="e">
        <f t="shared" si="4"/>
        <v>#DIV/0!</v>
      </c>
    </row>
    <row r="316" spans="1:9" x14ac:dyDescent="0.25">
      <c r="A316" s="3">
        <v>315</v>
      </c>
      <c r="B316" s="3" t="s">
        <v>280</v>
      </c>
      <c r="C316" s="3" t="s">
        <v>443</v>
      </c>
      <c r="D316" s="3" t="s">
        <v>4</v>
      </c>
      <c r="E316" s="3">
        <v>0</v>
      </c>
      <c r="F316" s="3">
        <v>0</v>
      </c>
      <c r="G316" s="3">
        <v>1</v>
      </c>
      <c r="H316" s="3">
        <v>0</v>
      </c>
      <c r="I316" s="4" t="e">
        <f t="shared" si="4"/>
        <v>#DIV/0!</v>
      </c>
    </row>
    <row r="317" spans="1:9" x14ac:dyDescent="0.25">
      <c r="A317" s="3">
        <v>316</v>
      </c>
      <c r="B317" s="3" t="s">
        <v>280</v>
      </c>
      <c r="C317" s="3" t="s">
        <v>444</v>
      </c>
      <c r="D317" s="3" t="s">
        <v>4</v>
      </c>
      <c r="E317" s="3">
        <v>0</v>
      </c>
      <c r="F317" s="3">
        <v>0</v>
      </c>
      <c r="G317" s="3">
        <v>1</v>
      </c>
      <c r="H317" s="3">
        <v>0</v>
      </c>
      <c r="I317" s="4" t="e">
        <f t="shared" si="4"/>
        <v>#DIV/0!</v>
      </c>
    </row>
    <row r="318" spans="1:9" x14ac:dyDescent="0.25">
      <c r="A318" s="3">
        <v>317</v>
      </c>
      <c r="B318" s="3" t="s">
        <v>280</v>
      </c>
      <c r="C318" s="3" t="s">
        <v>445</v>
      </c>
      <c r="D318" s="3" t="s">
        <v>4</v>
      </c>
      <c r="E318" s="3">
        <v>0</v>
      </c>
      <c r="F318" s="3">
        <v>0</v>
      </c>
      <c r="G318" s="3">
        <v>2</v>
      </c>
      <c r="H318" s="3">
        <v>0</v>
      </c>
      <c r="I318" s="4" t="e">
        <f t="shared" si="4"/>
        <v>#DIV/0!</v>
      </c>
    </row>
    <row r="319" spans="1:9" x14ac:dyDescent="0.25">
      <c r="A319" s="3">
        <v>318</v>
      </c>
      <c r="B319" s="3" t="s">
        <v>280</v>
      </c>
      <c r="C319" s="3" t="s">
        <v>446</v>
      </c>
      <c r="D319" s="3" t="s">
        <v>4</v>
      </c>
      <c r="E319" s="3">
        <v>0</v>
      </c>
      <c r="F319" s="3">
        <v>0</v>
      </c>
      <c r="G319" s="3">
        <v>1</v>
      </c>
      <c r="H319" s="3">
        <v>0</v>
      </c>
      <c r="I319" s="4" t="e">
        <f t="shared" si="4"/>
        <v>#DIV/0!</v>
      </c>
    </row>
    <row r="320" spans="1:9" x14ac:dyDescent="0.25">
      <c r="A320" s="3">
        <v>319</v>
      </c>
      <c r="B320" s="3" t="s">
        <v>280</v>
      </c>
      <c r="C320" s="3" t="s">
        <v>369</v>
      </c>
      <c r="D320" s="3" t="s">
        <v>15</v>
      </c>
      <c r="E320" s="3">
        <v>3</v>
      </c>
      <c r="F320" s="3">
        <v>0</v>
      </c>
      <c r="G320" s="3">
        <v>0</v>
      </c>
      <c r="H320" s="3">
        <v>3</v>
      </c>
      <c r="I320" s="4">
        <f t="shared" si="4"/>
        <v>0</v>
      </c>
    </row>
    <row r="321" spans="1:9" x14ac:dyDescent="0.25">
      <c r="A321" s="3">
        <v>320</v>
      </c>
      <c r="B321" s="3" t="s">
        <v>280</v>
      </c>
      <c r="C321" s="3" t="s">
        <v>370</v>
      </c>
      <c r="D321" s="3" t="s">
        <v>15</v>
      </c>
      <c r="E321" s="3">
        <v>2</v>
      </c>
      <c r="F321" s="3">
        <v>0</v>
      </c>
      <c r="G321" s="3">
        <v>0</v>
      </c>
      <c r="H321" s="3">
        <v>2</v>
      </c>
      <c r="I321" s="4">
        <f t="shared" si="4"/>
        <v>0</v>
      </c>
    </row>
    <row r="322" spans="1:9" x14ac:dyDescent="0.25">
      <c r="A322" s="3">
        <v>321</v>
      </c>
      <c r="B322" s="3" t="s">
        <v>280</v>
      </c>
      <c r="C322" s="3" t="s">
        <v>447</v>
      </c>
      <c r="D322" s="3" t="s">
        <v>15</v>
      </c>
      <c r="E322" s="3">
        <v>1</v>
      </c>
      <c r="F322" s="3">
        <v>0</v>
      </c>
      <c r="G322" s="3">
        <v>0</v>
      </c>
      <c r="H322" s="3">
        <v>1</v>
      </c>
      <c r="I322" s="4">
        <f t="shared" ref="I322:I330" si="5">F322/H322</f>
        <v>0</v>
      </c>
    </row>
    <row r="323" spans="1:9" x14ac:dyDescent="0.25">
      <c r="A323" s="3">
        <v>322</v>
      </c>
      <c r="B323" s="3" t="s">
        <v>280</v>
      </c>
      <c r="C323" s="3" t="s">
        <v>448</v>
      </c>
      <c r="D323" s="3" t="s">
        <v>15</v>
      </c>
      <c r="E323" s="3">
        <v>1</v>
      </c>
      <c r="F323" s="3">
        <v>0</v>
      </c>
      <c r="G323" s="3">
        <v>0</v>
      </c>
      <c r="H323" s="3">
        <v>1</v>
      </c>
      <c r="I323" s="4">
        <f t="shared" si="5"/>
        <v>0</v>
      </c>
    </row>
    <row r="324" spans="1:9" x14ac:dyDescent="0.25">
      <c r="A324" s="3">
        <v>323</v>
      </c>
      <c r="B324" s="3" t="s">
        <v>280</v>
      </c>
      <c r="C324" s="3" t="s">
        <v>449</v>
      </c>
      <c r="D324" s="3" t="s">
        <v>15</v>
      </c>
      <c r="E324" s="3">
        <v>1</v>
      </c>
      <c r="F324" s="3">
        <v>0</v>
      </c>
      <c r="G324" s="3">
        <v>26</v>
      </c>
      <c r="H324" s="3">
        <v>1</v>
      </c>
      <c r="I324" s="4">
        <f t="shared" si="5"/>
        <v>0</v>
      </c>
    </row>
    <row r="325" spans="1:9" x14ac:dyDescent="0.25">
      <c r="A325" s="3">
        <v>324</v>
      </c>
      <c r="B325" s="3" t="s">
        <v>280</v>
      </c>
      <c r="C325" s="3" t="s">
        <v>450</v>
      </c>
      <c r="D325" s="3" t="s">
        <v>15</v>
      </c>
      <c r="E325" s="3">
        <v>0</v>
      </c>
      <c r="F325" s="3">
        <v>0</v>
      </c>
      <c r="G325" s="3">
        <v>3</v>
      </c>
      <c r="H325" s="3">
        <v>0</v>
      </c>
      <c r="I325" s="4" t="e">
        <f t="shared" si="5"/>
        <v>#DIV/0!</v>
      </c>
    </row>
    <row r="326" spans="1:9" x14ac:dyDescent="0.25">
      <c r="A326" s="3">
        <v>325</v>
      </c>
      <c r="B326" s="3" t="s">
        <v>280</v>
      </c>
      <c r="C326" s="3" t="s">
        <v>451</v>
      </c>
      <c r="D326" s="3" t="s">
        <v>15</v>
      </c>
      <c r="E326" s="3">
        <v>0</v>
      </c>
      <c r="F326" s="3">
        <v>0</v>
      </c>
      <c r="G326" s="3">
        <v>1</v>
      </c>
      <c r="H326" s="3">
        <v>0</v>
      </c>
      <c r="I326" s="4" t="e">
        <f t="shared" si="5"/>
        <v>#DIV/0!</v>
      </c>
    </row>
    <row r="327" spans="1:9" x14ac:dyDescent="0.25">
      <c r="A327" s="3">
        <v>326</v>
      </c>
      <c r="B327" s="3" t="s">
        <v>280</v>
      </c>
      <c r="C327" s="3" t="s">
        <v>452</v>
      </c>
      <c r="D327" s="3" t="s">
        <v>15</v>
      </c>
      <c r="E327" s="3">
        <v>0</v>
      </c>
      <c r="F327" s="3">
        <v>0</v>
      </c>
      <c r="G327" s="3">
        <v>3</v>
      </c>
      <c r="H327" s="3">
        <v>0</v>
      </c>
      <c r="I327" s="4" t="e">
        <f t="shared" si="5"/>
        <v>#DIV/0!</v>
      </c>
    </row>
    <row r="328" spans="1:9" x14ac:dyDescent="0.25">
      <c r="A328" s="3">
        <v>327</v>
      </c>
      <c r="B328" s="3" t="s">
        <v>280</v>
      </c>
      <c r="C328" s="3" t="s">
        <v>453</v>
      </c>
      <c r="D328" s="3" t="s">
        <v>15</v>
      </c>
      <c r="E328" s="3">
        <v>0</v>
      </c>
      <c r="F328" s="3">
        <v>0</v>
      </c>
      <c r="G328" s="3">
        <v>3</v>
      </c>
      <c r="H328" s="3">
        <v>0</v>
      </c>
      <c r="I328" s="4" t="e">
        <f t="shared" si="5"/>
        <v>#DIV/0!</v>
      </c>
    </row>
    <row r="329" spans="1:9" x14ac:dyDescent="0.25">
      <c r="A329" s="3">
        <v>328</v>
      </c>
      <c r="B329" s="3" t="s">
        <v>280</v>
      </c>
      <c r="C329" s="3" t="s">
        <v>454</v>
      </c>
      <c r="D329" s="3" t="s">
        <v>4</v>
      </c>
      <c r="E329" s="3">
        <v>1</v>
      </c>
      <c r="F329" s="3">
        <v>0</v>
      </c>
      <c r="G329" s="3">
        <v>1</v>
      </c>
      <c r="H329" s="3">
        <v>1</v>
      </c>
      <c r="I329" s="4">
        <f t="shared" si="5"/>
        <v>0</v>
      </c>
    </row>
    <row r="330" spans="1:9" x14ac:dyDescent="0.25">
      <c r="A330" s="3">
        <v>329</v>
      </c>
      <c r="B330" s="3" t="s">
        <v>158</v>
      </c>
      <c r="C330" s="3" t="s">
        <v>239</v>
      </c>
      <c r="D330" s="3" t="s">
        <v>158</v>
      </c>
      <c r="E330" s="3">
        <v>86891</v>
      </c>
      <c r="F330" s="3">
        <v>1</v>
      </c>
      <c r="G330" s="3">
        <v>13928</v>
      </c>
      <c r="H330" s="3">
        <v>86892</v>
      </c>
      <c r="I330" s="4">
        <f t="shared" si="5"/>
        <v>1.1508539336187451E-5</v>
      </c>
    </row>
    <row r="331" spans="1:9" x14ac:dyDescent="0.25">
      <c r="A331" s="3"/>
      <c r="B331" s="3" t="s">
        <v>158</v>
      </c>
      <c r="C331" s="3" t="s">
        <v>185</v>
      </c>
      <c r="D331" s="3" t="s">
        <v>158</v>
      </c>
      <c r="E331" s="3">
        <v>17135</v>
      </c>
      <c r="F331" s="3">
        <v>23852</v>
      </c>
      <c r="G331" s="3">
        <v>82847</v>
      </c>
      <c r="H331" s="3">
        <v>40987</v>
      </c>
      <c r="I331" s="4">
        <f t="shared" ref="I331:I378" si="6">F331/H331</f>
        <v>0.58194061531705177</v>
      </c>
    </row>
    <row r="332" spans="1:9" x14ac:dyDescent="0.25">
      <c r="B332" t="s">
        <v>158</v>
      </c>
      <c r="C332" t="s">
        <v>211</v>
      </c>
      <c r="D332" t="s">
        <v>158</v>
      </c>
      <c r="E332">
        <v>8358</v>
      </c>
      <c r="F332">
        <v>4</v>
      </c>
      <c r="G332">
        <v>39</v>
      </c>
      <c r="H332">
        <v>8362</v>
      </c>
      <c r="I332" s="4">
        <f t="shared" si="6"/>
        <v>4.7835446065534564E-4</v>
      </c>
    </row>
    <row r="333" spans="1:9" x14ac:dyDescent="0.25">
      <c r="B333" t="s">
        <v>158</v>
      </c>
      <c r="C333" t="s">
        <v>183</v>
      </c>
      <c r="D333" t="s">
        <v>158</v>
      </c>
      <c r="E333">
        <v>1814</v>
      </c>
      <c r="F333">
        <v>634</v>
      </c>
      <c r="G333">
        <v>14167</v>
      </c>
      <c r="H333">
        <v>2448</v>
      </c>
      <c r="I333" s="4">
        <f t="shared" si="6"/>
        <v>0.25898692810457519</v>
      </c>
    </row>
    <row r="334" spans="1:9" x14ac:dyDescent="0.25">
      <c r="B334" t="s">
        <v>158</v>
      </c>
      <c r="C334" t="s">
        <v>205</v>
      </c>
      <c r="D334" t="s">
        <v>158</v>
      </c>
      <c r="E334">
        <v>1792</v>
      </c>
      <c r="F334">
        <v>1425</v>
      </c>
      <c r="G334">
        <v>8342</v>
      </c>
      <c r="H334">
        <v>3217</v>
      </c>
      <c r="I334" s="4">
        <f t="shared" si="6"/>
        <v>0.44295927883120922</v>
      </c>
    </row>
    <row r="335" spans="1:9" x14ac:dyDescent="0.25">
      <c r="B335" t="s">
        <v>283</v>
      </c>
      <c r="C335" t="s">
        <v>93</v>
      </c>
      <c r="D335" t="s">
        <v>20</v>
      </c>
      <c r="E335">
        <v>120345</v>
      </c>
      <c r="F335">
        <v>71887</v>
      </c>
      <c r="G335">
        <v>156127</v>
      </c>
      <c r="H335">
        <v>192232</v>
      </c>
      <c r="I335" s="4">
        <f t="shared" si="6"/>
        <v>0.37395959049481875</v>
      </c>
    </row>
    <row r="336" spans="1:9" x14ac:dyDescent="0.25">
      <c r="B336" t="s">
        <v>283</v>
      </c>
      <c r="C336" t="s">
        <v>53</v>
      </c>
      <c r="D336" t="s">
        <v>20</v>
      </c>
      <c r="E336">
        <v>91937</v>
      </c>
      <c r="F336">
        <v>46206</v>
      </c>
      <c r="G336">
        <v>385287</v>
      </c>
      <c r="H336">
        <v>138143</v>
      </c>
      <c r="I336" s="4">
        <f t="shared" si="6"/>
        <v>0.33447948864582355</v>
      </c>
    </row>
    <row r="337" spans="2:9" x14ac:dyDescent="0.25">
      <c r="B337" t="s">
        <v>283</v>
      </c>
      <c r="C337" t="s">
        <v>102</v>
      </c>
      <c r="D337" t="s">
        <v>20</v>
      </c>
      <c r="E337">
        <v>87583</v>
      </c>
      <c r="F337">
        <v>1608</v>
      </c>
      <c r="G337">
        <v>73376</v>
      </c>
      <c r="H337">
        <v>89191</v>
      </c>
      <c r="I337" s="4">
        <f t="shared" si="6"/>
        <v>1.8028724871343521E-2</v>
      </c>
    </row>
    <row r="338" spans="2:9" x14ac:dyDescent="0.25">
      <c r="B338" t="s">
        <v>283</v>
      </c>
      <c r="C338" t="s">
        <v>174</v>
      </c>
      <c r="D338" t="s">
        <v>20</v>
      </c>
      <c r="E338">
        <v>69391</v>
      </c>
      <c r="F338">
        <v>3</v>
      </c>
      <c r="G338">
        <v>18002</v>
      </c>
      <c r="H338">
        <v>69394</v>
      </c>
      <c r="I338" s="4">
        <f t="shared" si="6"/>
        <v>4.3231403291350835E-5</v>
      </c>
    </row>
    <row r="339" spans="2:9" x14ac:dyDescent="0.25">
      <c r="B339" t="s">
        <v>283</v>
      </c>
      <c r="C339" t="s">
        <v>164</v>
      </c>
      <c r="D339" t="s">
        <v>20</v>
      </c>
      <c r="E339">
        <v>21522</v>
      </c>
      <c r="F339">
        <v>1973</v>
      </c>
      <c r="G339">
        <v>25962</v>
      </c>
      <c r="H339">
        <v>23495</v>
      </c>
      <c r="I339" s="4">
        <f t="shared" si="6"/>
        <v>8.3975313896573742E-2</v>
      </c>
    </row>
    <row r="340" spans="2:9" x14ac:dyDescent="0.25">
      <c r="B340" t="s">
        <v>283</v>
      </c>
      <c r="C340" t="s">
        <v>65</v>
      </c>
      <c r="D340" t="s">
        <v>20</v>
      </c>
      <c r="E340">
        <v>17865</v>
      </c>
      <c r="F340">
        <v>6411</v>
      </c>
      <c r="G340">
        <v>43032</v>
      </c>
      <c r="H340">
        <v>24276</v>
      </c>
      <c r="I340" s="4">
        <f t="shared" si="6"/>
        <v>0.26408798813643103</v>
      </c>
    </row>
    <row r="341" spans="2:9" x14ac:dyDescent="0.25">
      <c r="B341" t="s">
        <v>283</v>
      </c>
      <c r="C341" t="s">
        <v>42</v>
      </c>
      <c r="D341" t="s">
        <v>20</v>
      </c>
      <c r="E341">
        <v>16307</v>
      </c>
      <c r="F341">
        <v>7</v>
      </c>
      <c r="G341">
        <v>22983</v>
      </c>
      <c r="H341">
        <v>16314</v>
      </c>
      <c r="I341" s="4">
        <f t="shared" si="6"/>
        <v>4.2907931837685425E-4</v>
      </c>
    </row>
    <row r="342" spans="2:9" x14ac:dyDescent="0.25">
      <c r="B342" t="s">
        <v>283</v>
      </c>
      <c r="C342" t="s">
        <v>226</v>
      </c>
      <c r="D342" t="s">
        <v>20</v>
      </c>
      <c r="E342">
        <v>10099</v>
      </c>
      <c r="F342">
        <v>4598</v>
      </c>
      <c r="G342">
        <v>13384</v>
      </c>
      <c r="H342">
        <v>14697</v>
      </c>
      <c r="I342" s="4">
        <f t="shared" si="6"/>
        <v>0.31285296318976663</v>
      </c>
    </row>
    <row r="343" spans="2:9" x14ac:dyDescent="0.25">
      <c r="B343" t="s">
        <v>283</v>
      </c>
      <c r="C343" t="s">
        <v>78</v>
      </c>
      <c r="D343" t="s">
        <v>20</v>
      </c>
      <c r="E343">
        <v>7649</v>
      </c>
      <c r="F343">
        <v>2189</v>
      </c>
      <c r="G343">
        <v>6102</v>
      </c>
      <c r="H343">
        <v>9838</v>
      </c>
      <c r="I343" s="4">
        <f t="shared" si="6"/>
        <v>0.22250457410042693</v>
      </c>
    </row>
    <row r="344" spans="2:9" x14ac:dyDescent="0.25">
      <c r="B344" t="s">
        <v>283</v>
      </c>
      <c r="C344" t="s">
        <v>199</v>
      </c>
      <c r="D344" t="s">
        <v>20</v>
      </c>
      <c r="E344">
        <v>7474</v>
      </c>
      <c r="F344">
        <v>1390</v>
      </c>
      <c r="G344">
        <v>8173</v>
      </c>
      <c r="H344">
        <v>8864</v>
      </c>
      <c r="I344" s="4">
        <f t="shared" si="6"/>
        <v>0.15681407942238268</v>
      </c>
    </row>
    <row r="345" spans="2:9" x14ac:dyDescent="0.25">
      <c r="B345" t="s">
        <v>283</v>
      </c>
      <c r="C345" t="s">
        <v>143</v>
      </c>
      <c r="D345" t="s">
        <v>20</v>
      </c>
      <c r="E345">
        <v>5243</v>
      </c>
      <c r="F345">
        <v>0</v>
      </c>
      <c r="G345">
        <v>15679</v>
      </c>
      <c r="H345">
        <v>5243</v>
      </c>
      <c r="I345" s="4">
        <f t="shared" si="6"/>
        <v>0</v>
      </c>
    </row>
    <row r="346" spans="2:9" x14ac:dyDescent="0.25">
      <c r="B346" t="s">
        <v>283</v>
      </c>
      <c r="C346" t="s">
        <v>19</v>
      </c>
      <c r="D346" t="s">
        <v>20</v>
      </c>
      <c r="E346">
        <v>214</v>
      </c>
      <c r="F346">
        <v>18</v>
      </c>
      <c r="G346">
        <v>2794</v>
      </c>
      <c r="H346">
        <v>232</v>
      </c>
      <c r="I346" s="4">
        <f t="shared" si="6"/>
        <v>7.7586206896551727E-2</v>
      </c>
    </row>
    <row r="347" spans="2:9" x14ac:dyDescent="0.25">
      <c r="B347" t="s">
        <v>279</v>
      </c>
      <c r="C347" t="s">
        <v>8</v>
      </c>
      <c r="D347" t="s">
        <v>9</v>
      </c>
      <c r="E347">
        <v>38751</v>
      </c>
      <c r="F347">
        <v>85959</v>
      </c>
      <c r="G347">
        <v>325580</v>
      </c>
      <c r="H347">
        <v>124710</v>
      </c>
      <c r="I347" s="4">
        <f t="shared" si="6"/>
        <v>0.68927110897281696</v>
      </c>
    </row>
    <row r="348" spans="2:9" x14ac:dyDescent="0.25">
      <c r="B348" t="s">
        <v>279</v>
      </c>
      <c r="C348" t="s">
        <v>83</v>
      </c>
      <c r="D348" t="s">
        <v>9</v>
      </c>
      <c r="E348">
        <v>34436</v>
      </c>
      <c r="F348">
        <v>90310</v>
      </c>
      <c r="G348">
        <v>148813</v>
      </c>
      <c r="H348">
        <v>124746</v>
      </c>
      <c r="I348" s="4">
        <f t="shared" si="6"/>
        <v>0.72395106857133695</v>
      </c>
    </row>
    <row r="349" spans="2:9" x14ac:dyDescent="0.25">
      <c r="B349" t="s">
        <v>279</v>
      </c>
      <c r="C349" t="s">
        <v>36</v>
      </c>
      <c r="D349" t="s">
        <v>9</v>
      </c>
      <c r="E349">
        <v>19357</v>
      </c>
      <c r="F349">
        <v>98754</v>
      </c>
      <c r="G349">
        <v>158024</v>
      </c>
      <c r="H349">
        <v>118111</v>
      </c>
      <c r="I349" s="4">
        <f t="shared" si="6"/>
        <v>0.83611179314373762</v>
      </c>
    </row>
    <row r="350" spans="2:9" x14ac:dyDescent="0.25">
      <c r="B350" t="s">
        <v>279</v>
      </c>
      <c r="C350" t="s">
        <v>22</v>
      </c>
      <c r="D350" t="s">
        <v>9</v>
      </c>
      <c r="E350">
        <v>18499</v>
      </c>
      <c r="F350">
        <v>541</v>
      </c>
      <c r="G350">
        <v>70567</v>
      </c>
      <c r="H350">
        <v>19040</v>
      </c>
      <c r="I350" s="4">
        <f t="shared" si="6"/>
        <v>2.8413865546218487E-2</v>
      </c>
    </row>
    <row r="351" spans="2:9" x14ac:dyDescent="0.25">
      <c r="B351" t="s">
        <v>279</v>
      </c>
      <c r="C351" t="s">
        <v>123</v>
      </c>
      <c r="D351" t="s">
        <v>9</v>
      </c>
      <c r="E351">
        <v>13663</v>
      </c>
      <c r="F351">
        <v>203472</v>
      </c>
      <c r="G351">
        <v>519734</v>
      </c>
      <c r="H351">
        <v>217135</v>
      </c>
      <c r="I351" s="4">
        <f t="shared" si="6"/>
        <v>0.93707601261887763</v>
      </c>
    </row>
    <row r="352" spans="2:9" x14ac:dyDescent="0.25">
      <c r="B352" t="s">
        <v>279</v>
      </c>
      <c r="C352" t="s">
        <v>23</v>
      </c>
      <c r="D352" t="s">
        <v>9</v>
      </c>
      <c r="E352">
        <v>9618</v>
      </c>
      <c r="F352">
        <v>558</v>
      </c>
      <c r="G352">
        <v>81917</v>
      </c>
      <c r="H352">
        <v>10176</v>
      </c>
      <c r="I352" s="4">
        <f t="shared" si="6"/>
        <v>5.483490566037736E-2</v>
      </c>
    </row>
    <row r="353" spans="2:9" x14ac:dyDescent="0.25">
      <c r="B353" t="s">
        <v>279</v>
      </c>
      <c r="C353" t="s">
        <v>90</v>
      </c>
      <c r="D353" t="s">
        <v>9</v>
      </c>
      <c r="E353">
        <v>9044</v>
      </c>
      <c r="F353">
        <v>2394</v>
      </c>
      <c r="G353">
        <v>33376</v>
      </c>
      <c r="H353">
        <v>11438</v>
      </c>
      <c r="I353" s="4">
        <f t="shared" si="6"/>
        <v>0.20930232558139536</v>
      </c>
    </row>
    <row r="354" spans="2:9" x14ac:dyDescent="0.25">
      <c r="B354" t="s">
        <v>279</v>
      </c>
      <c r="C354" t="s">
        <v>70</v>
      </c>
      <c r="D354" t="s">
        <v>9</v>
      </c>
      <c r="E354">
        <v>5274</v>
      </c>
      <c r="F354">
        <v>28739</v>
      </c>
      <c r="G354">
        <v>48026</v>
      </c>
      <c r="H354">
        <v>34013</v>
      </c>
      <c r="I354" s="4">
        <f t="shared" si="6"/>
        <v>0.84494163996119132</v>
      </c>
    </row>
    <row r="355" spans="2:9" x14ac:dyDescent="0.25">
      <c r="B355" t="s">
        <v>279</v>
      </c>
      <c r="C355" t="s">
        <v>21</v>
      </c>
      <c r="D355" t="s">
        <v>9</v>
      </c>
      <c r="E355">
        <v>3171</v>
      </c>
      <c r="F355">
        <v>39227</v>
      </c>
      <c r="G355">
        <v>41388</v>
      </c>
      <c r="H355">
        <v>42398</v>
      </c>
      <c r="I355" s="4">
        <f t="shared" si="6"/>
        <v>0.92520873626114442</v>
      </c>
    </row>
    <row r="356" spans="2:9" x14ac:dyDescent="0.25">
      <c r="B356" t="s">
        <v>279</v>
      </c>
      <c r="C356" t="s">
        <v>154</v>
      </c>
      <c r="D356" t="s">
        <v>9</v>
      </c>
      <c r="E356">
        <v>1252</v>
      </c>
      <c r="F356">
        <v>2099</v>
      </c>
      <c r="G356">
        <v>23106</v>
      </c>
      <c r="H356">
        <v>3351</v>
      </c>
      <c r="I356" s="4">
        <f t="shared" si="6"/>
        <v>0.62638018501939718</v>
      </c>
    </row>
    <row r="357" spans="2:9" x14ac:dyDescent="0.25">
      <c r="B357" t="s">
        <v>279</v>
      </c>
      <c r="C357" t="s">
        <v>141</v>
      </c>
      <c r="D357" t="s">
        <v>9</v>
      </c>
      <c r="E357">
        <v>1039</v>
      </c>
      <c r="F357">
        <v>5105</v>
      </c>
      <c r="G357">
        <v>6195</v>
      </c>
      <c r="H357">
        <v>6144</v>
      </c>
      <c r="I357" s="4">
        <f t="shared" si="6"/>
        <v>0.83089192708333337</v>
      </c>
    </row>
    <row r="358" spans="2:9" x14ac:dyDescent="0.25">
      <c r="B358" t="s">
        <v>279</v>
      </c>
      <c r="C358" t="s">
        <v>160</v>
      </c>
      <c r="D358" t="s">
        <v>9</v>
      </c>
      <c r="E358">
        <v>1038</v>
      </c>
      <c r="F358">
        <v>2</v>
      </c>
      <c r="G358">
        <v>899</v>
      </c>
      <c r="H358">
        <v>1040</v>
      </c>
      <c r="I358" s="4">
        <f t="shared" si="6"/>
        <v>1.9230769230769232E-3</v>
      </c>
    </row>
    <row r="359" spans="2:9" x14ac:dyDescent="0.25">
      <c r="B359" t="s">
        <v>279</v>
      </c>
      <c r="C359" t="s">
        <v>62</v>
      </c>
      <c r="D359" t="s">
        <v>9</v>
      </c>
      <c r="E359">
        <v>991</v>
      </c>
      <c r="F359">
        <v>0</v>
      </c>
      <c r="G359">
        <v>555</v>
      </c>
      <c r="H359">
        <v>991</v>
      </c>
      <c r="I359" s="4">
        <f t="shared" si="6"/>
        <v>0</v>
      </c>
    </row>
    <row r="360" spans="2:9" x14ac:dyDescent="0.25">
      <c r="B360" t="s">
        <v>279</v>
      </c>
      <c r="C360" t="s">
        <v>149</v>
      </c>
      <c r="D360" t="s">
        <v>9</v>
      </c>
      <c r="E360">
        <v>840</v>
      </c>
      <c r="F360">
        <v>0</v>
      </c>
      <c r="G360">
        <v>2788</v>
      </c>
      <c r="H360">
        <v>840</v>
      </c>
      <c r="I360" s="4">
        <f t="shared" si="6"/>
        <v>0</v>
      </c>
    </row>
    <row r="361" spans="2:9" x14ac:dyDescent="0.25">
      <c r="B361" t="s">
        <v>279</v>
      </c>
      <c r="C361" t="s">
        <v>152</v>
      </c>
      <c r="D361" t="s">
        <v>9</v>
      </c>
      <c r="E361">
        <v>556</v>
      </c>
      <c r="F361">
        <v>1006</v>
      </c>
      <c r="G361">
        <v>4437</v>
      </c>
      <c r="H361">
        <v>1562</v>
      </c>
      <c r="I361" s="4">
        <f t="shared" si="6"/>
        <v>0.64404609475032015</v>
      </c>
    </row>
    <row r="362" spans="2:9" x14ac:dyDescent="0.25">
      <c r="B362" t="s">
        <v>279</v>
      </c>
      <c r="C362" t="s">
        <v>11</v>
      </c>
      <c r="D362" t="s">
        <v>9</v>
      </c>
      <c r="E362">
        <v>545</v>
      </c>
      <c r="F362">
        <v>1</v>
      </c>
      <c r="G362">
        <v>3836</v>
      </c>
      <c r="H362">
        <v>546</v>
      </c>
      <c r="I362" s="4">
        <f t="shared" si="6"/>
        <v>1.8315018315018315E-3</v>
      </c>
    </row>
    <row r="363" spans="2:9" x14ac:dyDescent="0.25">
      <c r="B363" t="s">
        <v>279</v>
      </c>
      <c r="C363" t="s">
        <v>194</v>
      </c>
      <c r="D363" t="s">
        <v>9</v>
      </c>
      <c r="E363">
        <v>204</v>
      </c>
      <c r="F363">
        <v>0</v>
      </c>
      <c r="G363">
        <v>2044</v>
      </c>
      <c r="H363">
        <v>204</v>
      </c>
      <c r="I363" s="4">
        <f t="shared" si="6"/>
        <v>0</v>
      </c>
    </row>
    <row r="364" spans="2:9" x14ac:dyDescent="0.25">
      <c r="B364" t="s">
        <v>279</v>
      </c>
      <c r="C364" t="s">
        <v>30</v>
      </c>
      <c r="D364" t="s">
        <v>9</v>
      </c>
      <c r="E364">
        <v>86</v>
      </c>
      <c r="F364">
        <v>265</v>
      </c>
      <c r="G364">
        <v>361</v>
      </c>
      <c r="H364">
        <v>351</v>
      </c>
      <c r="I364" s="4">
        <f t="shared" si="6"/>
        <v>0.75498575498575493</v>
      </c>
    </row>
    <row r="365" spans="2:9" x14ac:dyDescent="0.25">
      <c r="B365" t="s">
        <v>279</v>
      </c>
      <c r="C365" t="s">
        <v>16</v>
      </c>
      <c r="D365" t="s">
        <v>9</v>
      </c>
      <c r="E365">
        <v>6</v>
      </c>
      <c r="F365">
        <v>0</v>
      </c>
      <c r="G365">
        <v>0</v>
      </c>
      <c r="H365">
        <v>6</v>
      </c>
      <c r="I365" s="4">
        <f t="shared" si="6"/>
        <v>0</v>
      </c>
    </row>
    <row r="366" spans="2:9" x14ac:dyDescent="0.25">
      <c r="B366" t="s">
        <v>279</v>
      </c>
      <c r="C366" t="s">
        <v>156</v>
      </c>
      <c r="D366" t="s">
        <v>20</v>
      </c>
      <c r="E366">
        <v>6521</v>
      </c>
      <c r="F366">
        <v>5835</v>
      </c>
      <c r="G366">
        <v>31440</v>
      </c>
      <c r="H366">
        <v>12356</v>
      </c>
      <c r="I366" s="4">
        <f t="shared" si="6"/>
        <v>0.47224020718679183</v>
      </c>
    </row>
    <row r="367" spans="2:9" x14ac:dyDescent="0.25">
      <c r="B367" t="s">
        <v>284</v>
      </c>
      <c r="C367" t="s">
        <v>99</v>
      </c>
      <c r="D367" t="s">
        <v>15</v>
      </c>
      <c r="E367">
        <v>72935</v>
      </c>
      <c r="F367">
        <v>0</v>
      </c>
      <c r="G367">
        <v>5567</v>
      </c>
      <c r="H367">
        <v>72935</v>
      </c>
      <c r="I367" s="4">
        <f t="shared" si="6"/>
        <v>0</v>
      </c>
    </row>
    <row r="368" spans="2:9" x14ac:dyDescent="0.25">
      <c r="B368" t="s">
        <v>284</v>
      </c>
      <c r="C368" t="s">
        <v>227</v>
      </c>
      <c r="D368" t="s">
        <v>15</v>
      </c>
      <c r="E368">
        <v>44259</v>
      </c>
      <c r="F368">
        <v>0</v>
      </c>
      <c r="G368">
        <v>15</v>
      </c>
      <c r="H368">
        <v>44259</v>
      </c>
      <c r="I368" s="4">
        <f t="shared" si="6"/>
        <v>0</v>
      </c>
    </row>
    <row r="369" spans="2:9" x14ac:dyDescent="0.25">
      <c r="B369" t="s">
        <v>281</v>
      </c>
      <c r="C369" t="s">
        <v>43</v>
      </c>
      <c r="D369" t="s">
        <v>4</v>
      </c>
      <c r="E369">
        <v>136</v>
      </c>
      <c r="F369">
        <v>0</v>
      </c>
      <c r="G369">
        <v>143</v>
      </c>
      <c r="H369">
        <v>136</v>
      </c>
      <c r="I369" s="4">
        <f t="shared" si="6"/>
        <v>0</v>
      </c>
    </row>
    <row r="370" spans="2:9" x14ac:dyDescent="0.25">
      <c r="B370" t="s">
        <v>281</v>
      </c>
      <c r="C370" t="s">
        <v>67</v>
      </c>
      <c r="D370" t="s">
        <v>9</v>
      </c>
      <c r="E370">
        <v>11042</v>
      </c>
      <c r="F370">
        <v>3425</v>
      </c>
      <c r="G370">
        <v>45651</v>
      </c>
      <c r="H370">
        <v>14467</v>
      </c>
      <c r="I370" s="4">
        <f t="shared" si="6"/>
        <v>0.23674569710375337</v>
      </c>
    </row>
    <row r="371" spans="2:9" x14ac:dyDescent="0.25">
      <c r="B371" t="s">
        <v>281</v>
      </c>
      <c r="C371" t="s">
        <v>229</v>
      </c>
      <c r="D371" t="s">
        <v>9</v>
      </c>
      <c r="E371">
        <v>3302</v>
      </c>
      <c r="F371">
        <v>363</v>
      </c>
      <c r="G371">
        <v>10584</v>
      </c>
      <c r="H371">
        <v>3665</v>
      </c>
      <c r="I371" s="4">
        <f t="shared" si="6"/>
        <v>9.9045020463847208E-2</v>
      </c>
    </row>
    <row r="372" spans="2:9" x14ac:dyDescent="0.25">
      <c r="B372" t="s">
        <v>281</v>
      </c>
      <c r="C372" t="s">
        <v>190</v>
      </c>
      <c r="D372" t="s">
        <v>9</v>
      </c>
      <c r="E372">
        <v>3058</v>
      </c>
      <c r="F372">
        <v>12699</v>
      </c>
      <c r="G372">
        <v>13796</v>
      </c>
      <c r="H372">
        <v>15757</v>
      </c>
      <c r="I372" s="4">
        <f t="shared" si="6"/>
        <v>0.80592752427492542</v>
      </c>
    </row>
    <row r="373" spans="2:9" x14ac:dyDescent="0.25">
      <c r="B373" t="s">
        <v>281</v>
      </c>
      <c r="C373" t="s">
        <v>252</v>
      </c>
      <c r="D373" t="s">
        <v>9</v>
      </c>
      <c r="E373">
        <v>2499</v>
      </c>
      <c r="F373">
        <v>1435</v>
      </c>
      <c r="G373">
        <v>6430</v>
      </c>
      <c r="H373">
        <v>3934</v>
      </c>
      <c r="I373" s="4">
        <f t="shared" si="6"/>
        <v>0.36476868327402134</v>
      </c>
    </row>
    <row r="374" spans="2:9" x14ac:dyDescent="0.25">
      <c r="B374" t="s">
        <v>281</v>
      </c>
      <c r="C374" t="s">
        <v>146</v>
      </c>
      <c r="D374" t="s">
        <v>9</v>
      </c>
      <c r="E374">
        <v>1449</v>
      </c>
      <c r="F374">
        <v>3998</v>
      </c>
      <c r="G374">
        <v>10592</v>
      </c>
      <c r="H374">
        <v>5447</v>
      </c>
      <c r="I374" s="4">
        <f t="shared" si="6"/>
        <v>0.7339820084450156</v>
      </c>
    </row>
    <row r="375" spans="2:9" x14ac:dyDescent="0.25">
      <c r="B375" t="s">
        <v>281</v>
      </c>
      <c r="C375" t="s">
        <v>55</v>
      </c>
      <c r="D375" t="s">
        <v>9</v>
      </c>
      <c r="E375">
        <v>1009</v>
      </c>
      <c r="F375">
        <v>34</v>
      </c>
      <c r="G375">
        <v>259</v>
      </c>
      <c r="H375">
        <v>1043</v>
      </c>
      <c r="I375" s="4">
        <f t="shared" si="6"/>
        <v>3.2598274209012464E-2</v>
      </c>
    </row>
    <row r="376" spans="2:9" x14ac:dyDescent="0.25">
      <c r="B376" t="s">
        <v>281</v>
      </c>
      <c r="C376" t="s">
        <v>157</v>
      </c>
      <c r="D376" t="s">
        <v>9</v>
      </c>
      <c r="E376">
        <v>844</v>
      </c>
      <c r="F376">
        <v>7976</v>
      </c>
      <c r="G376">
        <v>9165</v>
      </c>
      <c r="H376">
        <v>8820</v>
      </c>
      <c r="I376" s="4">
        <f t="shared" si="6"/>
        <v>0.90430839002267571</v>
      </c>
    </row>
    <row r="377" spans="2:9" x14ac:dyDescent="0.25">
      <c r="B377" t="s">
        <v>281</v>
      </c>
      <c r="C377" t="s">
        <v>191</v>
      </c>
      <c r="D377" t="s">
        <v>9</v>
      </c>
      <c r="E377">
        <v>336</v>
      </c>
      <c r="F377">
        <v>0</v>
      </c>
      <c r="G377">
        <v>0</v>
      </c>
      <c r="H377">
        <v>336</v>
      </c>
      <c r="I377" s="4">
        <f t="shared" si="6"/>
        <v>0</v>
      </c>
    </row>
    <row r="378" spans="2:9" x14ac:dyDescent="0.25">
      <c r="C378" s="51" t="s">
        <v>278</v>
      </c>
      <c r="D378" s="51"/>
      <c r="E378">
        <f>SUM(E2:E377)</f>
        <v>1073284</v>
      </c>
      <c r="F378">
        <f>SUM(F2:F377)</f>
        <v>806832</v>
      </c>
      <c r="G378">
        <f>SUM(G2:G377)</f>
        <v>2714604</v>
      </c>
      <c r="H378">
        <f>SUM(H2:H377)</f>
        <v>1880116</v>
      </c>
      <c r="I378" s="4">
        <f t="shared" si="6"/>
        <v>0.42913947862791446</v>
      </c>
    </row>
  </sheetData>
  <sortState xmlns:xlrd2="http://schemas.microsoft.com/office/spreadsheetml/2017/richdata2" ref="B2:I330">
    <sortCondition ref="B2:B330"/>
  </sortState>
  <mergeCells count="1">
    <mergeCell ref="C378:D37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5"/>
  <sheetViews>
    <sheetView topLeftCell="A531" workbookViewId="0">
      <selection activeCell="F557" sqref="F557"/>
    </sheetView>
  </sheetViews>
  <sheetFormatPr defaultRowHeight="15" x14ac:dyDescent="0.25"/>
  <cols>
    <col min="2" max="2" width="13.5703125" bestFit="1" customWidth="1"/>
    <col min="3" max="3" width="29" bestFit="1" customWidth="1"/>
    <col min="4" max="4" width="73.5703125" customWidth="1"/>
    <col min="5" max="5" width="19" bestFit="1" customWidth="1"/>
    <col min="7" max="7" width="11" customWidth="1"/>
    <col min="10" max="10" width="32.42578125" customWidth="1"/>
    <col min="11" max="11" width="80.7109375" bestFit="1" customWidth="1"/>
  </cols>
  <sheetData>
    <row r="1" spans="1:12" ht="30" x14ac:dyDescent="0.25">
      <c r="A1" s="1" t="s">
        <v>273</v>
      </c>
      <c r="B1" s="1" t="s">
        <v>287</v>
      </c>
      <c r="C1" s="1"/>
      <c r="D1" s="1" t="s">
        <v>0</v>
      </c>
      <c r="E1" s="1" t="s">
        <v>1</v>
      </c>
      <c r="F1" s="2" t="s">
        <v>274</v>
      </c>
      <c r="G1" s="2" t="s">
        <v>275</v>
      </c>
      <c r="H1" s="1" t="s">
        <v>2</v>
      </c>
      <c r="I1" s="1" t="s">
        <v>276</v>
      </c>
      <c r="J1" s="2" t="s">
        <v>277</v>
      </c>
    </row>
    <row r="2" spans="1:12" x14ac:dyDescent="0.25">
      <c r="A2" s="3">
        <v>1</v>
      </c>
      <c r="B2" s="3" t="s">
        <v>286</v>
      </c>
      <c r="C2" s="3"/>
      <c r="D2" s="3" t="s">
        <v>68</v>
      </c>
      <c r="E2" s="3" t="s">
        <v>4</v>
      </c>
      <c r="F2" s="3">
        <f>VLOOKUP(D2,Master!$B$2:$F$402,3,0)</f>
        <v>8168</v>
      </c>
      <c r="G2" s="3">
        <f>VLOOKUP(D2,Master!$B$2:$F$402,4,0)</f>
        <v>0</v>
      </c>
      <c r="H2" s="3">
        <f>VLOOKUP(D2,Master!$B$2:$F$402,5,0)</f>
        <v>0</v>
      </c>
      <c r="I2" s="3">
        <f>F2+G2</f>
        <v>8168</v>
      </c>
      <c r="J2" s="4">
        <f t="shared" ref="J2:J19" si="0">G2/I2</f>
        <v>0</v>
      </c>
      <c r="K2" t="s">
        <v>3</v>
      </c>
    </row>
    <row r="3" spans="1:12" x14ac:dyDescent="0.25">
      <c r="A3" s="3">
        <v>2</v>
      </c>
      <c r="B3" s="3" t="s">
        <v>286</v>
      </c>
      <c r="C3" s="3"/>
      <c r="D3" s="3" t="s">
        <v>72</v>
      </c>
      <c r="E3" s="3" t="s">
        <v>4</v>
      </c>
      <c r="F3" s="3">
        <f>VLOOKUP(D3,Master!$B$2:$F$402,3,0)</f>
        <v>10820</v>
      </c>
      <c r="G3" s="3">
        <f>VLOOKUP(D3,Master!$B$2:$F$402,4,0)</f>
        <v>0</v>
      </c>
      <c r="H3" s="3">
        <f>VLOOKUP(D3,Master!$B$2:$F$402,5,0)</f>
        <v>697</v>
      </c>
      <c r="I3" s="3">
        <f t="shared" ref="I3:I19" si="1">F3+G3</f>
        <v>10820</v>
      </c>
      <c r="J3" s="4">
        <f t="shared" si="0"/>
        <v>0</v>
      </c>
      <c r="K3" t="s">
        <v>5</v>
      </c>
    </row>
    <row r="4" spans="1:12" x14ac:dyDescent="0.25">
      <c r="A4" s="3"/>
      <c r="B4" s="3"/>
      <c r="C4" s="3"/>
      <c r="D4" s="3" t="s">
        <v>40</v>
      </c>
      <c r="E4" s="3" t="s">
        <v>4</v>
      </c>
      <c r="F4" s="3">
        <f>VLOOKUP(D4,Master!$B$2:$F$402,3,0)</f>
        <v>23622</v>
      </c>
      <c r="G4" s="3">
        <f>VLOOKUP(D4,Master!$B$2:$F$402,4,0)</f>
        <v>2</v>
      </c>
      <c r="H4" s="3">
        <f>VLOOKUP(D4,Master!$B$2:$F$402,5,0)</f>
        <v>65479</v>
      </c>
      <c r="I4" s="3">
        <f>F4+G4</f>
        <v>23624</v>
      </c>
      <c r="J4" s="4">
        <f>G4/I4</f>
        <v>8.4659668134100919E-5</v>
      </c>
      <c r="K4" t="s">
        <v>6</v>
      </c>
    </row>
    <row r="5" spans="1:12" x14ac:dyDescent="0.25">
      <c r="A5" s="3"/>
      <c r="B5" s="3"/>
      <c r="C5" s="3"/>
      <c r="D5" s="3" t="s">
        <v>371</v>
      </c>
      <c r="E5" s="3" t="s">
        <v>4</v>
      </c>
      <c r="F5" s="3">
        <v>0</v>
      </c>
      <c r="G5" s="3">
        <v>0</v>
      </c>
      <c r="H5" s="3">
        <v>0</v>
      </c>
      <c r="I5" s="3">
        <f>F5+G5</f>
        <v>0</v>
      </c>
      <c r="J5" s="4" t="e">
        <f>G5/I5</f>
        <v>#DIV/0!</v>
      </c>
      <c r="K5" t="s">
        <v>383</v>
      </c>
    </row>
    <row r="6" spans="1:12" x14ac:dyDescent="0.25">
      <c r="A6" s="3">
        <v>3</v>
      </c>
      <c r="B6" s="3" t="s">
        <v>286</v>
      </c>
      <c r="C6" s="3"/>
      <c r="D6" s="3" t="s">
        <v>79</v>
      </c>
      <c r="E6" s="3" t="s">
        <v>4</v>
      </c>
      <c r="F6" s="3">
        <f>VLOOKUP(D6,Master!$B$2:$F$402,3,0)</f>
        <v>21698</v>
      </c>
      <c r="G6" s="3">
        <f>VLOOKUP(D6,Master!$B$2:$F$402,4,0)</f>
        <v>1</v>
      </c>
      <c r="H6" s="3">
        <f>VLOOKUP(D6,Master!$B$2:$F$402,5,0)</f>
        <v>3196</v>
      </c>
      <c r="I6" s="3">
        <f t="shared" si="1"/>
        <v>21699</v>
      </c>
      <c r="J6" s="4">
        <f t="shared" si="0"/>
        <v>4.6085073044840775E-5</v>
      </c>
      <c r="K6" t="s">
        <v>7</v>
      </c>
    </row>
    <row r="7" spans="1:12" x14ac:dyDescent="0.25">
      <c r="A7" s="3">
        <v>4</v>
      </c>
      <c r="B7" s="3" t="s">
        <v>286</v>
      </c>
      <c r="C7" s="3"/>
      <c r="D7" s="3" t="s">
        <v>94</v>
      </c>
      <c r="E7" s="3" t="s">
        <v>4</v>
      </c>
      <c r="F7" s="3">
        <f>VLOOKUP(D7,Master!$B$2:$F$402,3,0)</f>
        <v>3681</v>
      </c>
      <c r="G7" s="3">
        <f>VLOOKUP(D7,Master!$B$2:$F$402,4,0)</f>
        <v>0</v>
      </c>
      <c r="H7" s="3">
        <f>VLOOKUP(D7,Master!$B$2:$F$402,5,0)</f>
        <v>1579</v>
      </c>
      <c r="I7" s="3">
        <f t="shared" si="1"/>
        <v>3681</v>
      </c>
      <c r="J7" s="4">
        <f t="shared" si="0"/>
        <v>0</v>
      </c>
      <c r="K7" t="s">
        <v>10</v>
      </c>
    </row>
    <row r="8" spans="1:12" x14ac:dyDescent="0.25">
      <c r="A8" s="3"/>
      <c r="B8" s="3" t="s">
        <v>286</v>
      </c>
      <c r="C8" s="3"/>
      <c r="D8" s="3" t="s">
        <v>131</v>
      </c>
      <c r="E8" s="3" t="s">
        <v>4</v>
      </c>
      <c r="F8" s="3">
        <f>VLOOKUP(D8,Master!$B$2:$F$402,3,0)</f>
        <v>1265</v>
      </c>
      <c r="G8" s="3">
        <f>VLOOKUP(D8,Master!$B$2:$F$402,4,0)</f>
        <v>0</v>
      </c>
      <c r="H8" s="3">
        <f>VLOOKUP(D8,Master!$B$2:$F$402,5,0)</f>
        <v>0</v>
      </c>
      <c r="I8" s="3">
        <f>F8+G8</f>
        <v>1265</v>
      </c>
      <c r="J8" s="4">
        <f>G8/I8</f>
        <v>0</v>
      </c>
      <c r="K8" t="s">
        <v>344</v>
      </c>
    </row>
    <row r="9" spans="1:12" x14ac:dyDescent="0.25">
      <c r="A9" s="3">
        <v>5</v>
      </c>
      <c r="B9" s="3" t="s">
        <v>286</v>
      </c>
      <c r="C9" s="3"/>
      <c r="D9" s="3" t="s">
        <v>111</v>
      </c>
      <c r="E9" s="3" t="s">
        <v>4</v>
      </c>
      <c r="F9" s="3">
        <f>VLOOKUP(D9,Master!$B$2:$F$402,3,0)</f>
        <v>995</v>
      </c>
      <c r="G9" s="3">
        <f>VLOOKUP(D9,Master!$B$2:$F$402,4,0)</f>
        <v>0</v>
      </c>
      <c r="H9" s="3">
        <f>VLOOKUP(D9,Master!$B$2:$F$402,5,0)</f>
        <v>0</v>
      </c>
      <c r="I9" s="3">
        <f t="shared" si="1"/>
        <v>995</v>
      </c>
      <c r="J9" s="4">
        <f t="shared" si="0"/>
        <v>0</v>
      </c>
      <c r="K9" t="s">
        <v>12</v>
      </c>
    </row>
    <row r="10" spans="1:12" x14ac:dyDescent="0.25">
      <c r="A10" s="3">
        <v>6</v>
      </c>
      <c r="B10" s="3" t="s">
        <v>286</v>
      </c>
      <c r="C10" s="3"/>
      <c r="D10" s="3" t="s">
        <v>117</v>
      </c>
      <c r="E10" s="3" t="s">
        <v>4</v>
      </c>
      <c r="F10" s="3">
        <f>VLOOKUP(D10,Master!$B$2:$F$402,3,0)</f>
        <v>2541</v>
      </c>
      <c r="G10" s="3">
        <f>VLOOKUP(D10,Master!$B$2:$F$402,4,0)</f>
        <v>0</v>
      </c>
      <c r="H10" s="3">
        <f>VLOOKUP(D10,Master!$B$2:$F$402,5,0)</f>
        <v>2044</v>
      </c>
      <c r="I10" s="3">
        <f t="shared" si="1"/>
        <v>2541</v>
      </c>
      <c r="J10" s="4">
        <f t="shared" si="0"/>
        <v>0</v>
      </c>
      <c r="K10" t="s">
        <v>13</v>
      </c>
    </row>
    <row r="11" spans="1:12" x14ac:dyDescent="0.25">
      <c r="A11" s="3">
        <v>7</v>
      </c>
      <c r="B11" s="3" t="s">
        <v>286</v>
      </c>
      <c r="C11" s="3"/>
      <c r="D11" s="3" t="s">
        <v>118</v>
      </c>
      <c r="E11" s="3" t="s">
        <v>4</v>
      </c>
      <c r="F11" s="3">
        <f>VLOOKUP(D11,Master!$B$2:$F$402,3,0)</f>
        <v>5366</v>
      </c>
      <c r="G11" s="3">
        <f>VLOOKUP(D11,Master!$B$2:$F$402,4,0)</f>
        <v>0</v>
      </c>
      <c r="H11" s="3">
        <f>VLOOKUP(D11,Master!$B$2:$F$402,5,0)</f>
        <v>11078</v>
      </c>
      <c r="I11" s="3">
        <f t="shared" si="1"/>
        <v>5366</v>
      </c>
      <c r="J11" s="4">
        <f t="shared" si="0"/>
        <v>0</v>
      </c>
      <c r="K11" t="s">
        <v>17</v>
      </c>
    </row>
    <row r="12" spans="1:12" x14ac:dyDescent="0.25">
      <c r="A12" s="3">
        <v>8</v>
      </c>
      <c r="B12" s="3" t="s">
        <v>286</v>
      </c>
      <c r="C12" s="3"/>
      <c r="D12" s="3" t="s">
        <v>125</v>
      </c>
      <c r="E12" s="3" t="s">
        <v>4</v>
      </c>
      <c r="F12" s="3">
        <f>VLOOKUP(D12,Master!$B$2:$F$402,3,0)</f>
        <v>10851</v>
      </c>
      <c r="G12" s="3">
        <f>VLOOKUP(D12,Master!$B$2:$F$402,4,0)</f>
        <v>0</v>
      </c>
      <c r="H12" s="3">
        <f>VLOOKUP(D12,Master!$B$2:$F$402,5,0)</f>
        <v>1543</v>
      </c>
      <c r="I12" s="3">
        <f t="shared" si="1"/>
        <v>10851</v>
      </c>
      <c r="J12" s="4">
        <f t="shared" si="0"/>
        <v>0</v>
      </c>
      <c r="K12" t="s">
        <v>18</v>
      </c>
    </row>
    <row r="13" spans="1:12" x14ac:dyDescent="0.25">
      <c r="A13" s="3">
        <v>9</v>
      </c>
      <c r="B13" s="3" t="s">
        <v>286</v>
      </c>
      <c r="C13" s="3"/>
      <c r="D13" s="3" t="s">
        <v>126</v>
      </c>
      <c r="E13" s="3" t="s">
        <v>4</v>
      </c>
      <c r="F13" s="3">
        <f>VLOOKUP(D13,Master!$B$2:$F$402,3,0)</f>
        <v>4546</v>
      </c>
      <c r="G13" s="3">
        <f>VLOOKUP(D13,Master!$B$2:$F$402,4,0)</f>
        <v>0</v>
      </c>
      <c r="H13" s="3">
        <f>VLOOKUP(D13,Master!$B$2:$F$402,5,0)</f>
        <v>0</v>
      </c>
      <c r="I13" s="3">
        <f t="shared" si="1"/>
        <v>4546</v>
      </c>
      <c r="J13" s="4">
        <f t="shared" si="0"/>
        <v>0</v>
      </c>
      <c r="K13" t="s">
        <v>354</v>
      </c>
      <c r="L13" s="3"/>
    </row>
    <row r="14" spans="1:12" x14ac:dyDescent="0.25">
      <c r="A14" s="3">
        <v>11</v>
      </c>
      <c r="B14" s="3" t="s">
        <v>286</v>
      </c>
      <c r="C14" s="3"/>
      <c r="D14" s="3" t="s">
        <v>132</v>
      </c>
      <c r="E14" s="3" t="s">
        <v>4</v>
      </c>
      <c r="F14" s="3">
        <f>VLOOKUP(D14,Master!$B$2:$F$402,3,0)</f>
        <v>987</v>
      </c>
      <c r="G14" s="3">
        <f>VLOOKUP(D14,Master!$B$2:$F$402,4,0)</f>
        <v>0</v>
      </c>
      <c r="H14" s="3">
        <f>VLOOKUP(D14,Master!$B$2:$F$402,5,0)</f>
        <v>1542</v>
      </c>
      <c r="I14" s="3">
        <f t="shared" si="1"/>
        <v>987</v>
      </c>
      <c r="J14" s="4">
        <f t="shared" si="0"/>
        <v>0</v>
      </c>
      <c r="K14" t="s">
        <v>455</v>
      </c>
    </row>
    <row r="15" spans="1:12" x14ac:dyDescent="0.25">
      <c r="A15" s="3">
        <v>12</v>
      </c>
      <c r="B15" s="3" t="s">
        <v>286</v>
      </c>
      <c r="C15" s="3"/>
      <c r="D15" s="3" t="s">
        <v>133</v>
      </c>
      <c r="E15" s="3" t="s">
        <v>4</v>
      </c>
      <c r="F15" s="3">
        <f>VLOOKUP(D15,Master!$B$2:$F$402,3,0)</f>
        <v>6300</v>
      </c>
      <c r="G15" s="3">
        <f>VLOOKUP(D15,Master!$B$2:$F$402,4,0)</f>
        <v>0</v>
      </c>
      <c r="H15" s="3">
        <f>VLOOKUP(D15,Master!$B$2:$F$402,5,0)</f>
        <v>0</v>
      </c>
      <c r="I15" s="3">
        <f t="shared" si="1"/>
        <v>6300</v>
      </c>
      <c r="J15" s="4">
        <f t="shared" si="0"/>
        <v>0</v>
      </c>
      <c r="K15" t="s">
        <v>345</v>
      </c>
    </row>
    <row r="16" spans="1:12" x14ac:dyDescent="0.25">
      <c r="A16" s="3">
        <v>13</v>
      </c>
      <c r="B16" s="3" t="s">
        <v>286</v>
      </c>
      <c r="C16" s="3"/>
      <c r="D16" s="3" t="s">
        <v>181</v>
      </c>
      <c r="E16" s="3" t="s">
        <v>4</v>
      </c>
      <c r="F16" s="3">
        <f>VLOOKUP(D16,Master!$B$2:$F$402,3,0)</f>
        <v>829</v>
      </c>
      <c r="G16" s="3">
        <f>VLOOKUP(D16,Master!$B$2:$F$402,4,0)</f>
        <v>0</v>
      </c>
      <c r="H16" s="3">
        <f>VLOOKUP(D16,Master!$B$2:$F$402,5,0)</f>
        <v>0</v>
      </c>
      <c r="I16" s="3">
        <f t="shared" si="1"/>
        <v>829</v>
      </c>
      <c r="J16" s="4">
        <f t="shared" si="0"/>
        <v>0</v>
      </c>
      <c r="K16" t="s">
        <v>24</v>
      </c>
    </row>
    <row r="17" spans="1:11" x14ac:dyDescent="0.25">
      <c r="A17" s="3">
        <v>14</v>
      </c>
      <c r="B17" s="3" t="s">
        <v>286</v>
      </c>
      <c r="C17" s="3"/>
      <c r="D17" s="3" t="s">
        <v>182</v>
      </c>
      <c r="E17" s="3" t="s">
        <v>4</v>
      </c>
      <c r="F17" s="3">
        <f>VLOOKUP(D17,Master!$B$2:$F$402,3,0)</f>
        <v>14048</v>
      </c>
      <c r="G17" s="3">
        <f>VLOOKUP(D17,Master!$B$2:$F$402,4,0)</f>
        <v>0</v>
      </c>
      <c r="H17" s="3">
        <f>VLOOKUP(D17,Master!$B$2:$F$402,5,0)</f>
        <v>1413</v>
      </c>
      <c r="I17" s="3">
        <f t="shared" si="1"/>
        <v>14048</v>
      </c>
      <c r="J17" s="4">
        <f t="shared" si="0"/>
        <v>0</v>
      </c>
      <c r="K17" t="s">
        <v>534</v>
      </c>
    </row>
    <row r="18" spans="1:11" x14ac:dyDescent="0.25">
      <c r="A18" s="3">
        <v>15</v>
      </c>
      <c r="B18" s="3" t="s">
        <v>286</v>
      </c>
      <c r="C18" s="3"/>
      <c r="D18" s="3" t="s">
        <v>223</v>
      </c>
      <c r="E18" s="3" t="s">
        <v>4</v>
      </c>
      <c r="F18" s="3">
        <v>0</v>
      </c>
      <c r="G18" s="3">
        <v>0</v>
      </c>
      <c r="H18" s="3">
        <v>0</v>
      </c>
      <c r="I18" s="3">
        <f t="shared" si="1"/>
        <v>0</v>
      </c>
      <c r="J18" s="4" t="e">
        <f t="shared" si="0"/>
        <v>#DIV/0!</v>
      </c>
      <c r="K18" t="s">
        <v>26</v>
      </c>
    </row>
    <row r="19" spans="1:11" x14ac:dyDescent="0.25">
      <c r="A19" s="3">
        <v>16</v>
      </c>
      <c r="B19" s="3" t="s">
        <v>286</v>
      </c>
      <c r="C19" s="3"/>
      <c r="D19" s="3" t="s">
        <v>256</v>
      </c>
      <c r="E19" s="3" t="s">
        <v>4</v>
      </c>
      <c r="F19" s="3">
        <v>0</v>
      </c>
      <c r="G19" s="3">
        <v>0</v>
      </c>
      <c r="H19" s="3">
        <v>0</v>
      </c>
      <c r="I19" s="3">
        <f t="shared" si="1"/>
        <v>0</v>
      </c>
      <c r="J19" s="4" t="e">
        <f t="shared" si="0"/>
        <v>#DIV/0!</v>
      </c>
      <c r="K19" t="s">
        <v>535</v>
      </c>
    </row>
    <row r="20" spans="1:11" s="7" customFormat="1" x14ac:dyDescent="0.25">
      <c r="A20" s="5"/>
      <c r="B20" s="5"/>
      <c r="C20" s="5" t="s">
        <v>286</v>
      </c>
      <c r="D20" s="5"/>
      <c r="E20" s="5"/>
      <c r="F20" s="5">
        <f>SUM(F2:F19)</f>
        <v>115717</v>
      </c>
      <c r="G20" s="5">
        <f>SUM(G2:G19)</f>
        <v>3</v>
      </c>
      <c r="H20" s="5">
        <f>SUM(H2:H19)</f>
        <v>88571</v>
      </c>
      <c r="I20" s="5">
        <f>SUM(I2:I19)</f>
        <v>115720</v>
      </c>
      <c r="J20" s="6"/>
      <c r="K20" t="s">
        <v>27</v>
      </c>
    </row>
    <row r="21" spans="1:11" s="7" customFormat="1" x14ac:dyDescent="0.25">
      <c r="A21" s="5"/>
      <c r="B21" s="5"/>
      <c r="C21" s="5" t="s">
        <v>336</v>
      </c>
      <c r="D21" s="5"/>
      <c r="E21" s="5"/>
      <c r="F21" s="5"/>
      <c r="G21" s="5"/>
      <c r="H21" s="5"/>
      <c r="I21" s="5"/>
      <c r="J21" s="6"/>
      <c r="K21" t="s">
        <v>536</v>
      </c>
    </row>
    <row r="22" spans="1:11" s="7" customFormat="1" x14ac:dyDescent="0.25">
      <c r="A22" s="5">
        <v>17</v>
      </c>
      <c r="B22" s="5" t="s">
        <v>285</v>
      </c>
      <c r="C22" s="5" t="s">
        <v>285</v>
      </c>
      <c r="D22" s="5" t="s">
        <v>32</v>
      </c>
      <c r="E22" s="5" t="s">
        <v>4</v>
      </c>
      <c r="F22" s="3">
        <f>VLOOKUP(D22,Master!$B$2:$F$402,3,0)</f>
        <v>283</v>
      </c>
      <c r="G22" s="3">
        <f>VLOOKUP(D22,Master!$B$2:$F$402,4,0)</f>
        <v>0</v>
      </c>
      <c r="H22" s="3">
        <f>VLOOKUP(D22,Master!$B$2:$F$402,5,0)</f>
        <v>443</v>
      </c>
      <c r="I22" s="3">
        <f t="shared" ref="I22:I30" si="2">F22+G22</f>
        <v>283</v>
      </c>
      <c r="J22" s="6">
        <f t="shared" ref="J22:J30" si="3">G22/I22</f>
        <v>0</v>
      </c>
      <c r="K22" t="s">
        <v>28</v>
      </c>
    </row>
    <row r="23" spans="1:11" x14ac:dyDescent="0.25">
      <c r="A23" s="3">
        <v>18</v>
      </c>
      <c r="B23" s="3" t="s">
        <v>282</v>
      </c>
      <c r="C23" s="3"/>
      <c r="D23" s="3" t="s">
        <v>49</v>
      </c>
      <c r="E23" s="3" t="s">
        <v>4</v>
      </c>
      <c r="F23" s="3">
        <f>VLOOKUP(D23,Master!$B$2:$F$402,3,0)</f>
        <v>8859</v>
      </c>
      <c r="G23" s="3">
        <f>VLOOKUP(D23,Master!$B$2:$F$402,4,0)</f>
        <v>0</v>
      </c>
      <c r="H23" s="3">
        <f>VLOOKUP(D23,Master!$B$2:$F$402,5,0)</f>
        <v>95</v>
      </c>
      <c r="I23" s="3">
        <f t="shared" si="2"/>
        <v>8859</v>
      </c>
      <c r="J23" s="4">
        <f t="shared" si="3"/>
        <v>0</v>
      </c>
      <c r="K23" t="s">
        <v>456</v>
      </c>
    </row>
    <row r="24" spans="1:11" x14ac:dyDescent="0.25">
      <c r="A24" s="3">
        <v>19</v>
      </c>
      <c r="B24" s="3" t="s">
        <v>282</v>
      </c>
      <c r="C24" s="3"/>
      <c r="D24" s="3" t="s">
        <v>5</v>
      </c>
      <c r="E24" s="3" t="s">
        <v>4</v>
      </c>
      <c r="F24" s="3">
        <f>VLOOKUP(D24,Master!$B$2:$F$402,3,0)</f>
        <v>2942</v>
      </c>
      <c r="G24" s="3">
        <f>VLOOKUP(D24,Master!$B$2:$F$402,4,0)</f>
        <v>2137</v>
      </c>
      <c r="H24" s="3">
        <f>VLOOKUP(D24,Master!$B$2:$F$402,5,0)</f>
        <v>5272</v>
      </c>
      <c r="I24" s="3">
        <f t="shared" si="2"/>
        <v>5079</v>
      </c>
      <c r="J24" s="4">
        <f t="shared" si="3"/>
        <v>0.42075211655837763</v>
      </c>
      <c r="K24" t="s">
        <v>29</v>
      </c>
    </row>
    <row r="25" spans="1:11" x14ac:dyDescent="0.25">
      <c r="A25" s="3">
        <v>20</v>
      </c>
      <c r="B25" s="3" t="s">
        <v>282</v>
      </c>
      <c r="C25" s="3"/>
      <c r="D25" s="3" t="s">
        <v>12</v>
      </c>
      <c r="E25" s="3" t="s">
        <v>4</v>
      </c>
      <c r="F25" s="3">
        <f>VLOOKUP(D25,Master!$B$2:$F$402,3,0)</f>
        <v>4411</v>
      </c>
      <c r="G25" s="3">
        <f>VLOOKUP(D25,Master!$B$2:$F$402,4,0)</f>
        <v>4320</v>
      </c>
      <c r="H25" s="3">
        <f>VLOOKUP(D25,Master!$B$2:$F$402,5,0)</f>
        <v>16316</v>
      </c>
      <c r="I25" s="3">
        <f t="shared" si="2"/>
        <v>8731</v>
      </c>
      <c r="J25" s="4">
        <f t="shared" si="3"/>
        <v>0.49478868399954185</v>
      </c>
      <c r="K25" t="s">
        <v>31</v>
      </c>
    </row>
    <row r="26" spans="1:11" x14ac:dyDescent="0.25">
      <c r="A26" s="3">
        <v>21</v>
      </c>
      <c r="B26" s="3" t="s">
        <v>282</v>
      </c>
      <c r="C26" s="3"/>
      <c r="D26" s="3" t="s">
        <v>162</v>
      </c>
      <c r="E26" s="3" t="s">
        <v>4</v>
      </c>
      <c r="F26" s="3">
        <f>VLOOKUP(D26,Master!$B$2:$F$402,3,0)</f>
        <v>1665</v>
      </c>
      <c r="G26" s="3">
        <f>VLOOKUP(D26,Master!$B$2:$F$402,4,0)</f>
        <v>1182</v>
      </c>
      <c r="H26" s="3">
        <f>VLOOKUP(D26,Master!$B$2:$F$402,5,0)</f>
        <v>6016</v>
      </c>
      <c r="I26" s="3">
        <f t="shared" si="2"/>
        <v>2847</v>
      </c>
      <c r="J26" s="4">
        <f t="shared" si="3"/>
        <v>0.41517386722866173</v>
      </c>
      <c r="K26" t="s">
        <v>410</v>
      </c>
    </row>
    <row r="27" spans="1:11" x14ac:dyDescent="0.25">
      <c r="A27" s="3"/>
      <c r="B27" s="3"/>
      <c r="C27" s="3"/>
      <c r="D27" t="s">
        <v>455</v>
      </c>
      <c r="E27" s="3" t="s">
        <v>4</v>
      </c>
      <c r="F27" s="3">
        <f>VLOOKUP(D27,Master!$B$2:$F$402,3,0)</f>
        <v>0</v>
      </c>
      <c r="G27" s="3">
        <f>VLOOKUP(D27,Master!$B$2:$F$402,4,0)</f>
        <v>0</v>
      </c>
      <c r="H27" s="3">
        <f>VLOOKUP(D27,Master!$B$2:$F$402,5,0)</f>
        <v>1</v>
      </c>
      <c r="I27" s="3">
        <f t="shared" si="2"/>
        <v>0</v>
      </c>
      <c r="J27" s="4" t="e">
        <f t="shared" si="3"/>
        <v>#DIV/0!</v>
      </c>
      <c r="K27" t="s">
        <v>32</v>
      </c>
    </row>
    <row r="28" spans="1:11" x14ac:dyDescent="0.25">
      <c r="A28" s="3"/>
      <c r="B28" s="3"/>
      <c r="C28" s="3"/>
      <c r="D28" t="s">
        <v>456</v>
      </c>
      <c r="E28" s="3" t="s">
        <v>4</v>
      </c>
      <c r="F28" s="3">
        <f>VLOOKUP(D28,Master!$B$2:$F$402,3,0)</f>
        <v>122</v>
      </c>
      <c r="G28" s="3">
        <f>VLOOKUP(D28,Master!$B$2:$F$402,4,0)</f>
        <v>0</v>
      </c>
      <c r="H28" s="3">
        <f>VLOOKUP(D28,Master!$B$2:$F$402,5,0)</f>
        <v>1</v>
      </c>
      <c r="I28" s="3">
        <f t="shared" si="2"/>
        <v>122</v>
      </c>
      <c r="J28" s="4">
        <f t="shared" si="3"/>
        <v>0</v>
      </c>
      <c r="K28" t="s">
        <v>537</v>
      </c>
    </row>
    <row r="29" spans="1:11" x14ac:dyDescent="0.25">
      <c r="A29" s="3"/>
      <c r="B29" s="3"/>
      <c r="C29" s="3"/>
      <c r="D29" t="s">
        <v>457</v>
      </c>
      <c r="E29" s="3" t="s">
        <v>4</v>
      </c>
      <c r="F29" s="3">
        <f>VLOOKUP(D29,Master!$B$2:$F$402,3,0)</f>
        <v>0</v>
      </c>
      <c r="G29" s="3">
        <f>VLOOKUP(D29,Master!$B$2:$F$402,4,0)</f>
        <v>0</v>
      </c>
      <c r="H29" s="3">
        <f>VLOOKUP(D29,Master!$B$2:$F$402,5,0)</f>
        <v>1</v>
      </c>
      <c r="I29" s="3">
        <f t="shared" si="2"/>
        <v>0</v>
      </c>
      <c r="J29" s="4" t="e">
        <f t="shared" si="3"/>
        <v>#DIV/0!</v>
      </c>
      <c r="K29" t="s">
        <v>33</v>
      </c>
    </row>
    <row r="30" spans="1:11" x14ac:dyDescent="0.25">
      <c r="A30" s="3"/>
      <c r="B30" s="3"/>
      <c r="C30" s="3"/>
      <c r="D30" t="s">
        <v>458</v>
      </c>
      <c r="E30" s="3" t="s">
        <v>4</v>
      </c>
      <c r="F30" s="3">
        <v>0</v>
      </c>
      <c r="G30" s="3">
        <v>0</v>
      </c>
      <c r="H30" s="3">
        <v>0</v>
      </c>
      <c r="I30" s="3">
        <f t="shared" si="2"/>
        <v>0</v>
      </c>
      <c r="J30" s="4" t="e">
        <f t="shared" si="3"/>
        <v>#DIV/0!</v>
      </c>
      <c r="K30" t="s">
        <v>457</v>
      </c>
    </row>
    <row r="31" spans="1:11" x14ac:dyDescent="0.25">
      <c r="A31" s="3"/>
      <c r="B31" s="3"/>
      <c r="C31" s="3"/>
      <c r="D31" t="s">
        <v>534</v>
      </c>
      <c r="E31" s="3"/>
      <c r="F31" s="3">
        <f>VLOOKUP(D31,Master!$B$2:$F$402,3,0)</f>
        <v>254</v>
      </c>
      <c r="G31" s="3">
        <f>VLOOKUP(D31,Master!$B$2:$F$402,4,0)</f>
        <v>0</v>
      </c>
      <c r="H31" s="3">
        <f>VLOOKUP(D31,Master!$B$2:$F$402,5,0)</f>
        <v>195</v>
      </c>
      <c r="I31" s="3">
        <f t="shared" ref="I31:I94" si="4">F31+G31</f>
        <v>254</v>
      </c>
      <c r="J31" s="4"/>
      <c r="K31" t="s">
        <v>34</v>
      </c>
    </row>
    <row r="32" spans="1:11" x14ac:dyDescent="0.25">
      <c r="A32" s="3"/>
      <c r="B32" s="3"/>
      <c r="C32" s="3"/>
      <c r="D32" t="s">
        <v>535</v>
      </c>
      <c r="E32" s="3"/>
      <c r="F32" s="3">
        <f>VLOOKUP(D32,Master!$B$2:$F$402,3,0)</f>
        <v>0</v>
      </c>
      <c r="G32" s="3">
        <f>VLOOKUP(D32,Master!$B$2:$F$402,4,0)</f>
        <v>0</v>
      </c>
      <c r="H32" s="3">
        <f>VLOOKUP(D32,Master!$B$2:$F$402,5,0)</f>
        <v>2</v>
      </c>
      <c r="I32" s="3">
        <f t="shared" si="4"/>
        <v>0</v>
      </c>
      <c r="J32" s="4"/>
      <c r="K32" t="s">
        <v>35</v>
      </c>
    </row>
    <row r="33" spans="1:11" x14ac:dyDescent="0.25">
      <c r="A33" s="3"/>
      <c r="B33" s="3"/>
      <c r="C33" s="3"/>
      <c r="D33" t="s">
        <v>536</v>
      </c>
      <c r="E33" s="3"/>
      <c r="F33" s="3">
        <f>VLOOKUP(D33,Master!$B$2:$F$402,3,0)</f>
        <v>0</v>
      </c>
      <c r="G33" s="3">
        <f>VLOOKUP(D33,Master!$B$2:$F$402,4,0)</f>
        <v>0</v>
      </c>
      <c r="H33" s="3">
        <f>VLOOKUP(D33,Master!$B$2:$F$402,5,0)</f>
        <v>1</v>
      </c>
      <c r="I33" s="3">
        <f t="shared" si="4"/>
        <v>0</v>
      </c>
      <c r="J33" s="4"/>
      <c r="K33" t="s">
        <v>37</v>
      </c>
    </row>
    <row r="34" spans="1:11" x14ac:dyDescent="0.25">
      <c r="A34" s="3"/>
      <c r="B34" s="3"/>
      <c r="C34" s="3"/>
      <c r="D34" t="s">
        <v>537</v>
      </c>
      <c r="E34" s="3"/>
      <c r="F34" s="3">
        <f>VLOOKUP(D34,Master!$B$2:$F$402,3,0)</f>
        <v>2</v>
      </c>
      <c r="G34" s="3">
        <f>VLOOKUP(D34,Master!$B$2:$F$402,4,0)</f>
        <v>3</v>
      </c>
      <c r="H34" s="3">
        <f>VLOOKUP(D34,Master!$B$2:$F$402,5,0)</f>
        <v>0</v>
      </c>
      <c r="I34" s="3">
        <f t="shared" si="4"/>
        <v>5</v>
      </c>
      <c r="J34" s="4"/>
      <c r="K34" t="s">
        <v>38</v>
      </c>
    </row>
    <row r="35" spans="1:11" x14ac:dyDescent="0.25">
      <c r="A35" s="3"/>
      <c r="B35" s="3"/>
      <c r="C35" s="3"/>
      <c r="D35" t="s">
        <v>538</v>
      </c>
      <c r="E35" s="3"/>
      <c r="F35" s="3">
        <f>VLOOKUP(D35,Master!$B$2:$F$402,3,0)</f>
        <v>0</v>
      </c>
      <c r="G35" s="3">
        <f>VLOOKUP(D35,Master!$B$2:$F$402,4,0)</f>
        <v>0</v>
      </c>
      <c r="H35" s="3">
        <f>VLOOKUP(D35,Master!$B$2:$F$402,5,0)</f>
        <v>1</v>
      </c>
      <c r="I35" s="3">
        <f t="shared" si="4"/>
        <v>0</v>
      </c>
      <c r="J35" s="4"/>
      <c r="K35" t="s">
        <v>39</v>
      </c>
    </row>
    <row r="36" spans="1:11" x14ac:dyDescent="0.25">
      <c r="A36" s="3"/>
      <c r="B36" s="3"/>
      <c r="C36" s="3"/>
      <c r="D36" t="s">
        <v>539</v>
      </c>
      <c r="E36" s="3"/>
      <c r="F36" s="3">
        <f>VLOOKUP(D36,Master!$B$2:$F$402,3,0)</f>
        <v>2</v>
      </c>
      <c r="G36" s="3">
        <f>VLOOKUP(D36,Master!$B$2:$F$402,4,0)</f>
        <v>0</v>
      </c>
      <c r="H36" s="3">
        <f>VLOOKUP(D36,Master!$B$2:$F$402,5,0)</f>
        <v>0</v>
      </c>
      <c r="I36" s="3">
        <f t="shared" si="4"/>
        <v>2</v>
      </c>
      <c r="J36" s="4"/>
      <c r="K36" t="s">
        <v>40</v>
      </c>
    </row>
    <row r="37" spans="1:11" x14ac:dyDescent="0.25">
      <c r="A37" s="3"/>
      <c r="B37" s="3"/>
      <c r="C37" s="3"/>
      <c r="D37" t="s">
        <v>540</v>
      </c>
      <c r="E37" s="3"/>
      <c r="F37" s="3">
        <f>VLOOKUP(D37,Master!$B$2:$F$402,3,0)</f>
        <v>0</v>
      </c>
      <c r="G37" s="3">
        <f>VLOOKUP(D37,Master!$B$2:$F$402,4,0)</f>
        <v>0</v>
      </c>
      <c r="H37" s="3">
        <f>VLOOKUP(D37,Master!$B$2:$F$402,5,0)</f>
        <v>1</v>
      </c>
      <c r="I37" s="3">
        <f t="shared" si="4"/>
        <v>0</v>
      </c>
      <c r="J37" s="4"/>
      <c r="K37" t="s">
        <v>41</v>
      </c>
    </row>
    <row r="38" spans="1:11" x14ac:dyDescent="0.25">
      <c r="A38" s="3"/>
      <c r="B38" s="3"/>
      <c r="C38" s="3"/>
      <c r="D38" t="s">
        <v>541</v>
      </c>
      <c r="E38" s="3"/>
      <c r="F38" s="3">
        <f>VLOOKUP(D38,Master!$B$2:$F$402,3,0)</f>
        <v>0</v>
      </c>
      <c r="G38" s="3">
        <f>VLOOKUP(D38,Master!$B$2:$F$402,4,0)</f>
        <v>0</v>
      </c>
      <c r="H38" s="3">
        <f>VLOOKUP(D38,Master!$B$2:$F$402,5,0)</f>
        <v>2</v>
      </c>
      <c r="I38" s="3">
        <f t="shared" si="4"/>
        <v>0</v>
      </c>
      <c r="J38" s="4"/>
      <c r="K38" t="s">
        <v>44</v>
      </c>
    </row>
    <row r="39" spans="1:11" x14ac:dyDescent="0.25">
      <c r="A39" s="3"/>
      <c r="B39" s="3"/>
      <c r="C39" s="3"/>
      <c r="D39" t="s">
        <v>542</v>
      </c>
      <c r="E39" s="3"/>
      <c r="F39" s="3">
        <f>VLOOKUP(D39,Master!$B$2:$F$402,3,0)</f>
        <v>83</v>
      </c>
      <c r="G39" s="3">
        <f>VLOOKUP(D39,Master!$B$2:$F$402,4,0)</f>
        <v>0</v>
      </c>
      <c r="H39" s="3">
        <f>VLOOKUP(D39,Master!$B$2:$F$402,5,0)</f>
        <v>0</v>
      </c>
      <c r="I39" s="3">
        <f t="shared" si="4"/>
        <v>83</v>
      </c>
      <c r="J39" s="4"/>
      <c r="K39" t="s">
        <v>45</v>
      </c>
    </row>
    <row r="40" spans="1:11" x14ac:dyDescent="0.25">
      <c r="A40" s="3"/>
      <c r="B40" s="3"/>
      <c r="C40" s="3"/>
      <c r="D40" t="s">
        <v>543</v>
      </c>
      <c r="E40" s="3"/>
      <c r="F40" s="3">
        <f>VLOOKUP(D40,Master!$B$2:$F$402,3,0)</f>
        <v>2</v>
      </c>
      <c r="G40" s="3">
        <f>VLOOKUP(D40,Master!$B$2:$F$402,4,0)</f>
        <v>0</v>
      </c>
      <c r="H40" s="3">
        <f>VLOOKUP(D40,Master!$B$2:$F$402,5,0)</f>
        <v>0</v>
      </c>
      <c r="I40" s="3">
        <f t="shared" si="4"/>
        <v>2</v>
      </c>
      <c r="J40" s="4"/>
      <c r="K40" t="s">
        <v>46</v>
      </c>
    </row>
    <row r="41" spans="1:11" x14ac:dyDescent="0.25">
      <c r="A41" s="3"/>
      <c r="B41" s="3"/>
      <c r="C41" s="3"/>
      <c r="D41" t="s">
        <v>544</v>
      </c>
      <c r="E41" s="3"/>
      <c r="F41" s="3">
        <f>VLOOKUP(D41,Master!$B$2:$F$402,3,0)</f>
        <v>0</v>
      </c>
      <c r="G41" s="3">
        <f>VLOOKUP(D41,Master!$B$2:$F$402,4,0)</f>
        <v>0</v>
      </c>
      <c r="H41" s="3">
        <f>VLOOKUP(D41,Master!$B$2:$F$402,5,0)</f>
        <v>2</v>
      </c>
      <c r="I41" s="3">
        <f t="shared" si="4"/>
        <v>0</v>
      </c>
      <c r="J41" s="4"/>
      <c r="K41" t="s">
        <v>47</v>
      </c>
    </row>
    <row r="42" spans="1:11" x14ac:dyDescent="0.25">
      <c r="A42" s="3"/>
      <c r="B42" s="3"/>
      <c r="C42" s="3"/>
      <c r="D42" t="s">
        <v>545</v>
      </c>
      <c r="E42" s="3"/>
      <c r="F42" s="3">
        <f>VLOOKUP(D42,Master!$B$2:$F$402,3,0)</f>
        <v>61</v>
      </c>
      <c r="G42" s="3">
        <f>VLOOKUP(D42,Master!$B$2:$F$402,4,0)</f>
        <v>0</v>
      </c>
      <c r="H42" s="3">
        <f>VLOOKUP(D42,Master!$B$2:$F$402,5,0)</f>
        <v>3</v>
      </c>
      <c r="I42" s="3">
        <f t="shared" si="4"/>
        <v>61</v>
      </c>
      <c r="J42" s="4"/>
      <c r="K42" t="s">
        <v>48</v>
      </c>
    </row>
    <row r="43" spans="1:11" x14ac:dyDescent="0.25">
      <c r="A43" s="3"/>
      <c r="B43" s="3"/>
      <c r="C43" s="3"/>
      <c r="D43" t="s">
        <v>546</v>
      </c>
      <c r="E43" s="3"/>
      <c r="F43" s="3">
        <f>VLOOKUP(D43,Master!$B$2:$F$402,3,0)</f>
        <v>0</v>
      </c>
      <c r="G43" s="3">
        <f>VLOOKUP(D43,Master!$B$2:$F$402,4,0)</f>
        <v>0</v>
      </c>
      <c r="H43" s="3">
        <f>VLOOKUP(D43,Master!$B$2:$F$402,5,0)</f>
        <v>2</v>
      </c>
      <c r="I43" s="3">
        <f t="shared" si="4"/>
        <v>0</v>
      </c>
      <c r="J43" s="4"/>
      <c r="K43" t="s">
        <v>49</v>
      </c>
    </row>
    <row r="44" spans="1:11" x14ac:dyDescent="0.25">
      <c r="A44" s="3"/>
      <c r="B44" s="3"/>
      <c r="C44" s="3"/>
      <c r="D44" t="s">
        <v>547</v>
      </c>
      <c r="E44" s="3"/>
      <c r="F44" s="3">
        <f>VLOOKUP(D44,Master!$B$2:$F$402,3,0)</f>
        <v>54</v>
      </c>
      <c r="G44" s="3">
        <f>VLOOKUP(D44,Master!$B$2:$F$402,4,0)</f>
        <v>0</v>
      </c>
      <c r="H44" s="3">
        <f>VLOOKUP(D44,Master!$B$2:$F$402,5,0)</f>
        <v>0</v>
      </c>
      <c r="I44" s="3">
        <f t="shared" si="4"/>
        <v>54</v>
      </c>
      <c r="J44" s="4"/>
      <c r="K44" t="s">
        <v>411</v>
      </c>
    </row>
    <row r="45" spans="1:11" x14ac:dyDescent="0.25">
      <c r="A45" s="3"/>
      <c r="B45" s="3"/>
      <c r="C45" s="3"/>
      <c r="D45" t="s">
        <v>548</v>
      </c>
      <c r="E45" s="3"/>
      <c r="F45" s="3">
        <f>VLOOKUP(D45,Master!$B$2:$F$402,3,0)</f>
        <v>0</v>
      </c>
      <c r="G45" s="3">
        <f>VLOOKUP(D45,Master!$B$2:$F$402,4,0)</f>
        <v>0</v>
      </c>
      <c r="H45" s="3">
        <f>VLOOKUP(D45,Master!$B$2:$F$402,5,0)</f>
        <v>3</v>
      </c>
      <c r="I45" s="3">
        <f t="shared" si="4"/>
        <v>0</v>
      </c>
      <c r="J45" s="4"/>
      <c r="K45" t="s">
        <v>538</v>
      </c>
    </row>
    <row r="46" spans="1:11" x14ac:dyDescent="0.25">
      <c r="A46" s="3"/>
      <c r="B46" s="3"/>
      <c r="C46" s="3"/>
      <c r="D46" t="s">
        <v>549</v>
      </c>
      <c r="E46" s="3"/>
      <c r="F46" s="3">
        <f>VLOOKUP(D46,Master!$B$2:$F$402,3,0)</f>
        <v>2</v>
      </c>
      <c r="G46" s="3">
        <f>VLOOKUP(D46,Master!$B$2:$F$402,4,0)</f>
        <v>0</v>
      </c>
      <c r="H46" s="3">
        <f>VLOOKUP(D46,Master!$B$2:$F$402,5,0)</f>
        <v>0</v>
      </c>
      <c r="I46" s="3">
        <f t="shared" si="4"/>
        <v>2</v>
      </c>
      <c r="J46" s="4"/>
      <c r="K46" t="s">
        <v>50</v>
      </c>
    </row>
    <row r="47" spans="1:11" x14ac:dyDescent="0.25">
      <c r="A47" s="3"/>
      <c r="B47" s="3"/>
      <c r="C47" s="3"/>
      <c r="D47" t="s">
        <v>550</v>
      </c>
      <c r="E47" s="3"/>
      <c r="F47" s="3">
        <f>VLOOKUP(D47,Master!$B$2:$F$402,3,0)</f>
        <v>1</v>
      </c>
      <c r="G47" s="3">
        <f>VLOOKUP(D47,Master!$B$2:$F$402,4,0)</f>
        <v>0</v>
      </c>
      <c r="H47" s="3">
        <f>VLOOKUP(D47,Master!$B$2:$F$402,5,0)</f>
        <v>0</v>
      </c>
      <c r="I47" s="3">
        <f t="shared" si="4"/>
        <v>1</v>
      </c>
      <c r="J47" s="4"/>
      <c r="K47" t="s">
        <v>51</v>
      </c>
    </row>
    <row r="48" spans="1:11" x14ac:dyDescent="0.25">
      <c r="A48" s="3"/>
      <c r="B48" s="3"/>
      <c r="C48" s="3"/>
      <c r="D48" t="s">
        <v>551</v>
      </c>
      <c r="E48" s="3"/>
      <c r="F48" s="3">
        <f>VLOOKUP(D48,Master!$B$2:$F$402,3,0)</f>
        <v>0</v>
      </c>
      <c r="G48" s="3">
        <f>VLOOKUP(D48,Master!$B$2:$F$402,4,0)</f>
        <v>0</v>
      </c>
      <c r="H48" s="3">
        <f>VLOOKUP(D48,Master!$B$2:$F$402,5,0)</f>
        <v>1</v>
      </c>
      <c r="I48" s="3">
        <f t="shared" si="4"/>
        <v>0</v>
      </c>
      <c r="J48" s="4"/>
      <c r="K48" t="s">
        <v>52</v>
      </c>
    </row>
    <row r="49" spans="1:11" x14ac:dyDescent="0.25">
      <c r="A49" s="3"/>
      <c r="B49" s="3"/>
      <c r="C49" s="3"/>
      <c r="D49" t="s">
        <v>552</v>
      </c>
      <c r="E49" s="3"/>
      <c r="F49" s="3">
        <f>VLOOKUP(D49,Master!$B$2:$F$402,3,0)</f>
        <v>0</v>
      </c>
      <c r="G49" s="3">
        <f>VLOOKUP(D49,Master!$B$2:$F$402,4,0)</f>
        <v>0</v>
      </c>
      <c r="H49" s="3">
        <f>VLOOKUP(D49,Master!$B$2:$F$402,5,0)</f>
        <v>1</v>
      </c>
      <c r="I49" s="3">
        <f t="shared" si="4"/>
        <v>0</v>
      </c>
      <c r="J49" s="4"/>
      <c r="K49" t="s">
        <v>54</v>
      </c>
    </row>
    <row r="50" spans="1:11" x14ac:dyDescent="0.25">
      <c r="A50" s="3"/>
      <c r="B50" s="3"/>
      <c r="C50" s="3"/>
      <c r="D50" t="s">
        <v>553</v>
      </c>
      <c r="E50" s="3"/>
      <c r="F50" s="3">
        <f>VLOOKUP(D50,Master!$B$2:$F$402,3,0)</f>
        <v>0</v>
      </c>
      <c r="G50" s="3">
        <f>VLOOKUP(D50,Master!$B$2:$F$402,4,0)</f>
        <v>0</v>
      </c>
      <c r="H50" s="3">
        <f>VLOOKUP(D50,Master!$B$2:$F$402,5,0)</f>
        <v>1</v>
      </c>
      <c r="I50" s="3">
        <f t="shared" si="4"/>
        <v>0</v>
      </c>
      <c r="J50" s="4"/>
      <c r="K50" t="s">
        <v>539</v>
      </c>
    </row>
    <row r="51" spans="1:11" x14ac:dyDescent="0.25">
      <c r="A51" s="3"/>
      <c r="B51" s="3"/>
      <c r="C51" s="3"/>
      <c r="D51" t="s">
        <v>554</v>
      </c>
      <c r="E51" s="3"/>
      <c r="F51" s="3">
        <f>VLOOKUP(D51,Master!$B$2:$F$402,3,0)</f>
        <v>0</v>
      </c>
      <c r="G51" s="3">
        <f>VLOOKUP(D51,Master!$B$2:$F$402,4,0)</f>
        <v>0</v>
      </c>
      <c r="H51" s="3">
        <f>VLOOKUP(D51,Master!$B$2:$F$402,5,0)</f>
        <v>1</v>
      </c>
      <c r="I51" s="3">
        <f t="shared" si="4"/>
        <v>0</v>
      </c>
      <c r="J51" s="4"/>
      <c r="K51" t="s">
        <v>56</v>
      </c>
    </row>
    <row r="52" spans="1:11" x14ac:dyDescent="0.25">
      <c r="A52" s="3"/>
      <c r="B52" s="3"/>
      <c r="C52" s="3"/>
      <c r="D52" t="s">
        <v>555</v>
      </c>
      <c r="E52" s="3"/>
      <c r="F52" s="3">
        <f>VLOOKUP(D52,Master!$B$2:$F$402,3,0)</f>
        <v>0</v>
      </c>
      <c r="G52" s="3">
        <f>VLOOKUP(D52,Master!$B$2:$F$402,4,0)</f>
        <v>0</v>
      </c>
      <c r="H52" s="3">
        <f>VLOOKUP(D52,Master!$B$2:$F$402,5,0)</f>
        <v>2</v>
      </c>
      <c r="I52" s="3">
        <f t="shared" si="4"/>
        <v>0</v>
      </c>
      <c r="J52" s="4"/>
      <c r="K52" t="s">
        <v>460</v>
      </c>
    </row>
    <row r="53" spans="1:11" x14ac:dyDescent="0.25">
      <c r="A53" s="3"/>
      <c r="B53" s="3"/>
      <c r="C53" s="3"/>
      <c r="D53" t="s">
        <v>556</v>
      </c>
      <c r="E53" s="3"/>
      <c r="F53" s="3">
        <f>VLOOKUP(D53,Master!$B$2:$F$402,3,0)</f>
        <v>1</v>
      </c>
      <c r="G53" s="3">
        <f>VLOOKUP(D53,Master!$B$2:$F$402,4,0)</f>
        <v>0</v>
      </c>
      <c r="H53" s="3">
        <f>VLOOKUP(D53,Master!$B$2:$F$402,5,0)</f>
        <v>0</v>
      </c>
      <c r="I53" s="3">
        <f t="shared" si="4"/>
        <v>1</v>
      </c>
      <c r="J53" s="4"/>
      <c r="K53" t="s">
        <v>57</v>
      </c>
    </row>
    <row r="54" spans="1:11" x14ac:dyDescent="0.25">
      <c r="A54" s="3"/>
      <c r="B54" s="3"/>
      <c r="C54" s="3"/>
      <c r="D54" t="s">
        <v>557</v>
      </c>
      <c r="E54" s="3"/>
      <c r="F54" s="3">
        <f>VLOOKUP(D54,Master!$B$2:$F$402,3,0)</f>
        <v>0</v>
      </c>
      <c r="G54" s="3">
        <f>VLOOKUP(D54,Master!$B$2:$F$402,4,0)</f>
        <v>0</v>
      </c>
      <c r="H54" s="3">
        <f>VLOOKUP(D54,Master!$B$2:$F$402,5,0)</f>
        <v>1</v>
      </c>
      <c r="I54" s="3">
        <f t="shared" si="4"/>
        <v>0</v>
      </c>
      <c r="J54" s="4"/>
      <c r="K54" t="s">
        <v>58</v>
      </c>
    </row>
    <row r="55" spans="1:11" x14ac:dyDescent="0.25">
      <c r="A55" s="3"/>
      <c r="B55" s="3"/>
      <c r="C55" s="3"/>
      <c r="D55" t="s">
        <v>558</v>
      </c>
      <c r="E55" s="3"/>
      <c r="F55" s="3">
        <f>VLOOKUP(D55,Master!$B$2:$F$402,3,0)</f>
        <v>1</v>
      </c>
      <c r="G55" s="3">
        <f>VLOOKUP(D55,Master!$B$2:$F$402,4,0)</f>
        <v>0</v>
      </c>
      <c r="H55" s="3">
        <f>VLOOKUP(D55,Master!$B$2:$F$402,5,0)</f>
        <v>4</v>
      </c>
      <c r="I55" s="3">
        <f t="shared" si="4"/>
        <v>1</v>
      </c>
      <c r="J55" s="4"/>
      <c r="K55" t="s">
        <v>461</v>
      </c>
    </row>
    <row r="56" spans="1:11" x14ac:dyDescent="0.25">
      <c r="A56" s="3"/>
      <c r="B56" s="3"/>
      <c r="C56" s="3"/>
      <c r="D56" t="s">
        <v>559</v>
      </c>
      <c r="E56" s="3"/>
      <c r="F56" s="3">
        <f>VLOOKUP(D56,Master!$B$2:$F$402,3,0)</f>
        <v>91</v>
      </c>
      <c r="G56" s="3">
        <f>VLOOKUP(D56,Master!$B$2:$F$402,4,0)</f>
        <v>0</v>
      </c>
      <c r="H56" s="3">
        <f>VLOOKUP(D56,Master!$B$2:$F$402,5,0)</f>
        <v>2</v>
      </c>
      <c r="I56" s="3">
        <f t="shared" si="4"/>
        <v>91</v>
      </c>
      <c r="J56" s="4"/>
      <c r="K56" t="s">
        <v>59</v>
      </c>
    </row>
    <row r="57" spans="1:11" x14ac:dyDescent="0.25">
      <c r="A57" s="3"/>
      <c r="B57" s="3"/>
      <c r="C57" s="3"/>
      <c r="D57" t="s">
        <v>560</v>
      </c>
      <c r="E57" s="3"/>
      <c r="F57" s="3">
        <f>VLOOKUP(D57,Master!$B$2:$F$402,3,0)</f>
        <v>2</v>
      </c>
      <c r="G57" s="3">
        <f>VLOOKUP(D57,Master!$B$2:$F$402,4,0)</f>
        <v>0</v>
      </c>
      <c r="H57" s="3">
        <f>VLOOKUP(D57,Master!$B$2:$F$402,5,0)</f>
        <v>0</v>
      </c>
      <c r="I57" s="3">
        <f t="shared" si="4"/>
        <v>2</v>
      </c>
      <c r="J57" s="4"/>
      <c r="K57" t="s">
        <v>412</v>
      </c>
    </row>
    <row r="58" spans="1:11" x14ac:dyDescent="0.25">
      <c r="A58" s="3"/>
      <c r="B58" s="3"/>
      <c r="C58" s="3"/>
      <c r="D58" t="s">
        <v>561</v>
      </c>
      <c r="E58" s="3"/>
      <c r="F58" s="3">
        <f>VLOOKUP(D58,Master!$B$2:$F$402,3,0)</f>
        <v>0</v>
      </c>
      <c r="G58" s="3">
        <f>VLOOKUP(D58,Master!$B$2:$F$402,4,0)</f>
        <v>0</v>
      </c>
      <c r="H58" s="3">
        <f>VLOOKUP(D58,Master!$B$2:$F$402,5,0)</f>
        <v>10</v>
      </c>
      <c r="I58" s="3">
        <f t="shared" si="4"/>
        <v>0</v>
      </c>
      <c r="J58" s="4"/>
      <c r="K58" t="s">
        <v>60</v>
      </c>
    </row>
    <row r="59" spans="1:11" x14ac:dyDescent="0.25">
      <c r="A59" s="3"/>
      <c r="B59" s="3"/>
      <c r="C59" s="3"/>
      <c r="D59" t="s">
        <v>562</v>
      </c>
      <c r="E59" s="3"/>
      <c r="F59" s="3">
        <f>VLOOKUP(D59,Master!$B$2:$F$402,3,0)</f>
        <v>1</v>
      </c>
      <c r="G59" s="3">
        <f>VLOOKUP(D59,Master!$B$2:$F$402,4,0)</f>
        <v>0</v>
      </c>
      <c r="H59" s="3">
        <f>VLOOKUP(D59,Master!$B$2:$F$402,5,0)</f>
        <v>0</v>
      </c>
      <c r="I59" s="3">
        <f t="shared" si="4"/>
        <v>1</v>
      </c>
      <c r="J59" s="4"/>
      <c r="K59" t="s">
        <v>61</v>
      </c>
    </row>
    <row r="60" spans="1:11" x14ac:dyDescent="0.25">
      <c r="A60" s="3"/>
      <c r="B60" s="3"/>
      <c r="C60" s="3"/>
      <c r="D60" t="s">
        <v>563</v>
      </c>
      <c r="E60" s="3"/>
      <c r="F60" s="3">
        <f>VLOOKUP(D60,Master!$B$2:$F$402,3,0)</f>
        <v>0</v>
      </c>
      <c r="G60" s="3">
        <f>VLOOKUP(D60,Master!$B$2:$F$402,4,0)</f>
        <v>0</v>
      </c>
      <c r="H60" s="3">
        <f>VLOOKUP(D60,Master!$B$2:$F$402,5,0)</f>
        <v>2</v>
      </c>
      <c r="I60" s="3">
        <f t="shared" si="4"/>
        <v>0</v>
      </c>
      <c r="J60" s="4"/>
      <c r="K60" t="s">
        <v>355</v>
      </c>
    </row>
    <row r="61" spans="1:11" x14ac:dyDescent="0.25">
      <c r="A61" s="3"/>
      <c r="B61" s="3"/>
      <c r="C61" s="3"/>
      <c r="D61" t="s">
        <v>564</v>
      </c>
      <c r="E61" s="3"/>
      <c r="F61" s="3">
        <f>VLOOKUP(D61,Master!$B$2:$F$402,3,0)</f>
        <v>1</v>
      </c>
      <c r="G61" s="3">
        <f>VLOOKUP(D61,Master!$B$2:$F$402,4,0)</f>
        <v>0</v>
      </c>
      <c r="H61" s="3">
        <f>VLOOKUP(D61,Master!$B$2:$F$402,5,0)</f>
        <v>0</v>
      </c>
      <c r="I61" s="3">
        <f t="shared" si="4"/>
        <v>1</v>
      </c>
      <c r="J61" s="4"/>
      <c r="K61" t="s">
        <v>540</v>
      </c>
    </row>
    <row r="62" spans="1:11" x14ac:dyDescent="0.25">
      <c r="A62" s="3"/>
      <c r="B62" s="3"/>
      <c r="C62" s="3"/>
      <c r="D62" t="s">
        <v>565</v>
      </c>
      <c r="E62" s="3"/>
      <c r="F62" s="3">
        <f>VLOOKUP(D62,Master!$B$2:$F$402,3,0)</f>
        <v>1</v>
      </c>
      <c r="G62" s="3">
        <f>VLOOKUP(D62,Master!$B$2:$F$402,4,0)</f>
        <v>0</v>
      </c>
      <c r="H62" s="3">
        <f>VLOOKUP(D62,Master!$B$2:$F$402,5,0)</f>
        <v>0</v>
      </c>
      <c r="I62" s="3">
        <f t="shared" si="4"/>
        <v>1</v>
      </c>
      <c r="J62" s="4"/>
      <c r="K62" t="s">
        <v>63</v>
      </c>
    </row>
    <row r="63" spans="1:11" x14ac:dyDescent="0.25">
      <c r="A63" s="3"/>
      <c r="B63" s="3"/>
      <c r="C63" s="3"/>
      <c r="D63" t="s">
        <v>566</v>
      </c>
      <c r="E63" s="3"/>
      <c r="F63" s="3">
        <f>VLOOKUP(D63,Master!$B$2:$F$402,3,0)</f>
        <v>0</v>
      </c>
      <c r="G63" s="3">
        <f>VLOOKUP(D63,Master!$B$2:$F$402,4,0)</f>
        <v>0</v>
      </c>
      <c r="H63" s="3">
        <f>VLOOKUP(D63,Master!$B$2:$F$402,5,0)</f>
        <v>1</v>
      </c>
      <c r="I63" s="3">
        <f t="shared" si="4"/>
        <v>0</v>
      </c>
      <c r="J63" s="4"/>
      <c r="K63" t="s">
        <v>64</v>
      </c>
    </row>
    <row r="64" spans="1:11" x14ac:dyDescent="0.25">
      <c r="A64" s="3"/>
      <c r="B64" s="3"/>
      <c r="C64" s="3"/>
      <c r="D64" t="s">
        <v>567</v>
      </c>
      <c r="E64" s="3"/>
      <c r="F64" s="3">
        <f>VLOOKUP(D64,Master!$B$2:$F$402,3,0)</f>
        <v>0</v>
      </c>
      <c r="G64" s="3">
        <f>VLOOKUP(D64,Master!$B$2:$F$402,4,0)</f>
        <v>0</v>
      </c>
      <c r="H64" s="3">
        <f>VLOOKUP(D64,Master!$B$2:$F$402,5,0)</f>
        <v>1</v>
      </c>
      <c r="I64" s="3">
        <f t="shared" si="4"/>
        <v>0</v>
      </c>
      <c r="J64" s="4"/>
      <c r="K64" t="s">
        <v>66</v>
      </c>
    </row>
    <row r="65" spans="1:11" x14ac:dyDescent="0.25">
      <c r="A65" s="3"/>
      <c r="B65" s="3"/>
      <c r="C65" s="3"/>
      <c r="D65" t="s">
        <v>568</v>
      </c>
      <c r="E65" s="3"/>
      <c r="F65" s="3">
        <f>VLOOKUP(D65,Master!$B$2:$F$402,3,0)</f>
        <v>0</v>
      </c>
      <c r="G65" s="3">
        <f>VLOOKUP(D65,Master!$B$2:$F$402,4,0)</f>
        <v>0</v>
      </c>
      <c r="H65" s="3">
        <f>VLOOKUP(D65,Master!$B$2:$F$402,5,0)</f>
        <v>1</v>
      </c>
      <c r="I65" s="3">
        <f t="shared" si="4"/>
        <v>0</v>
      </c>
      <c r="J65" s="4"/>
      <c r="K65" t="s">
        <v>68</v>
      </c>
    </row>
    <row r="66" spans="1:11" x14ac:dyDescent="0.25">
      <c r="A66" s="3"/>
      <c r="B66" s="3"/>
      <c r="C66" s="3"/>
      <c r="D66" t="s">
        <v>569</v>
      </c>
      <c r="E66" s="3"/>
      <c r="F66" s="3">
        <f>VLOOKUP(D66,Master!$B$2:$F$402,3,0)</f>
        <v>0</v>
      </c>
      <c r="G66" s="3">
        <f>VLOOKUP(D66,Master!$B$2:$F$402,4,0)</f>
        <v>0</v>
      </c>
      <c r="H66" s="3">
        <f>VLOOKUP(D66,Master!$B$2:$F$402,5,0)</f>
        <v>3</v>
      </c>
      <c r="I66" s="3">
        <f t="shared" si="4"/>
        <v>0</v>
      </c>
      <c r="J66" s="4"/>
      <c r="K66" t="s">
        <v>356</v>
      </c>
    </row>
    <row r="67" spans="1:11" x14ac:dyDescent="0.25">
      <c r="A67" s="3"/>
      <c r="B67" s="3"/>
      <c r="C67" s="3"/>
      <c r="D67" t="s">
        <v>570</v>
      </c>
      <c r="E67" s="3"/>
      <c r="F67" s="3">
        <f>VLOOKUP(D67,Master!$B$2:$F$402,3,0)</f>
        <v>0</v>
      </c>
      <c r="G67" s="3">
        <f>VLOOKUP(D67,Master!$B$2:$F$402,4,0)</f>
        <v>0</v>
      </c>
      <c r="H67" s="3">
        <f>VLOOKUP(D67,Master!$B$2:$F$402,5,0)</f>
        <v>13</v>
      </c>
      <c r="I67" s="3">
        <f t="shared" si="4"/>
        <v>0</v>
      </c>
      <c r="J67" s="4"/>
      <c r="K67" t="s">
        <v>541</v>
      </c>
    </row>
    <row r="68" spans="1:11" x14ac:dyDescent="0.25">
      <c r="A68" s="3"/>
      <c r="B68" s="3"/>
      <c r="C68" s="3"/>
      <c r="D68" t="s">
        <v>571</v>
      </c>
      <c r="E68" s="3"/>
      <c r="F68" s="3">
        <f>VLOOKUP(D68,Master!$B$2:$F$402,3,0)</f>
        <v>1</v>
      </c>
      <c r="G68" s="3">
        <f>VLOOKUP(D68,Master!$B$2:$F$402,4,0)</f>
        <v>0</v>
      </c>
      <c r="H68" s="3">
        <f>VLOOKUP(D68,Master!$B$2:$F$402,5,0)</f>
        <v>0</v>
      </c>
      <c r="I68" s="3">
        <f t="shared" si="4"/>
        <v>1</v>
      </c>
      <c r="J68" s="4"/>
      <c r="K68" t="s">
        <v>69</v>
      </c>
    </row>
    <row r="69" spans="1:11" x14ac:dyDescent="0.25">
      <c r="A69" s="3"/>
      <c r="B69" s="3"/>
      <c r="C69" s="3"/>
      <c r="D69" t="s">
        <v>572</v>
      </c>
      <c r="E69" s="3"/>
      <c r="F69" s="3">
        <f>VLOOKUP(D69,Master!$B$2:$F$402,3,0)</f>
        <v>0</v>
      </c>
      <c r="G69" s="3">
        <f>VLOOKUP(D69,Master!$B$2:$F$402,4,0)</f>
        <v>0</v>
      </c>
      <c r="H69" s="3">
        <f>VLOOKUP(D69,Master!$B$2:$F$402,5,0)</f>
        <v>1</v>
      </c>
      <c r="I69" s="3">
        <f t="shared" si="4"/>
        <v>0</v>
      </c>
      <c r="J69" s="4"/>
      <c r="K69" t="s">
        <v>346</v>
      </c>
    </row>
    <row r="70" spans="1:11" x14ac:dyDescent="0.25">
      <c r="A70" s="3"/>
      <c r="B70" s="3"/>
      <c r="C70" s="3"/>
      <c r="D70" t="s">
        <v>573</v>
      </c>
      <c r="E70" s="3"/>
      <c r="F70" s="3">
        <f>VLOOKUP(D70,Master!$B$2:$F$402,3,0)</f>
        <v>0</v>
      </c>
      <c r="G70" s="3">
        <f>VLOOKUP(D70,Master!$B$2:$F$402,4,0)</f>
        <v>0</v>
      </c>
      <c r="H70" s="3">
        <f>VLOOKUP(D70,Master!$B$2:$F$402,5,0)</f>
        <v>2</v>
      </c>
      <c r="I70" s="3">
        <f t="shared" si="4"/>
        <v>0</v>
      </c>
      <c r="J70" s="4"/>
      <c r="K70" t="s">
        <v>71</v>
      </c>
    </row>
    <row r="71" spans="1:11" x14ac:dyDescent="0.25">
      <c r="A71" s="3"/>
      <c r="B71" s="3"/>
      <c r="C71" s="3"/>
      <c r="D71" t="s">
        <v>574</v>
      </c>
      <c r="E71" s="3"/>
      <c r="F71" s="3">
        <f>VLOOKUP(D71,Master!$B$2:$F$402,3,0)</f>
        <v>0</v>
      </c>
      <c r="G71" s="3">
        <f>VLOOKUP(D71,Master!$B$2:$F$402,4,0)</f>
        <v>0</v>
      </c>
      <c r="H71" s="3">
        <f>VLOOKUP(D71,Master!$B$2:$F$402,5,0)</f>
        <v>1</v>
      </c>
      <c r="I71" s="3">
        <f t="shared" si="4"/>
        <v>0</v>
      </c>
      <c r="J71" s="4"/>
      <c r="K71" t="s">
        <v>72</v>
      </c>
    </row>
    <row r="72" spans="1:11" x14ac:dyDescent="0.25">
      <c r="A72" s="3"/>
      <c r="B72" s="3"/>
      <c r="C72" s="3"/>
      <c r="D72" t="s">
        <v>575</v>
      </c>
      <c r="E72" s="3"/>
      <c r="F72" s="3">
        <f>VLOOKUP(D72,Master!$B$2:$F$402,3,0)</f>
        <v>1</v>
      </c>
      <c r="G72" s="3">
        <f>VLOOKUP(D72,Master!$B$2:$F$402,4,0)</f>
        <v>0</v>
      </c>
      <c r="H72" s="3">
        <f>VLOOKUP(D72,Master!$B$2:$F$402,5,0)</f>
        <v>0</v>
      </c>
      <c r="I72" s="3">
        <f t="shared" si="4"/>
        <v>1</v>
      </c>
      <c r="J72" s="4"/>
      <c r="K72" t="s">
        <v>73</v>
      </c>
    </row>
    <row r="73" spans="1:11" x14ac:dyDescent="0.25">
      <c r="A73" s="3"/>
      <c r="B73" s="3"/>
      <c r="C73" s="3"/>
      <c r="D73" t="s">
        <v>576</v>
      </c>
      <c r="E73" s="3"/>
      <c r="F73" s="3">
        <f>VLOOKUP(D73,Master!$B$2:$F$402,3,0)</f>
        <v>0</v>
      </c>
      <c r="G73" s="3">
        <f>VLOOKUP(D73,Master!$B$2:$F$402,4,0)</f>
        <v>0</v>
      </c>
      <c r="H73" s="3">
        <f>VLOOKUP(D73,Master!$B$2:$F$402,5,0)</f>
        <v>1</v>
      </c>
      <c r="I73" s="3">
        <f t="shared" si="4"/>
        <v>0</v>
      </c>
      <c r="J73" s="4"/>
      <c r="K73" t="s">
        <v>74</v>
      </c>
    </row>
    <row r="74" spans="1:11" x14ac:dyDescent="0.25">
      <c r="A74" s="3"/>
      <c r="B74" s="3"/>
      <c r="C74" s="3"/>
      <c r="D74" t="s">
        <v>577</v>
      </c>
      <c r="E74" s="3"/>
      <c r="F74" s="3">
        <f>VLOOKUP(D74,Master!$B$2:$F$402,3,0)</f>
        <v>0</v>
      </c>
      <c r="G74" s="3">
        <f>VLOOKUP(D74,Master!$B$2:$F$402,4,0)</f>
        <v>0</v>
      </c>
      <c r="H74" s="3">
        <f>VLOOKUP(D74,Master!$B$2:$F$402,5,0)</f>
        <v>1</v>
      </c>
      <c r="I74" s="3">
        <f t="shared" si="4"/>
        <v>0</v>
      </c>
      <c r="J74" s="4"/>
      <c r="K74" t="s">
        <v>75</v>
      </c>
    </row>
    <row r="75" spans="1:11" x14ac:dyDescent="0.25">
      <c r="A75" s="3"/>
      <c r="B75" s="3"/>
      <c r="C75" s="3"/>
      <c r="D75" t="s">
        <v>578</v>
      </c>
      <c r="E75" s="3"/>
      <c r="F75" s="3">
        <f>VLOOKUP(D75,Master!$B$2:$F$402,3,0)</f>
        <v>0</v>
      </c>
      <c r="G75" s="3">
        <f>VLOOKUP(D75,Master!$B$2:$F$402,4,0)</f>
        <v>0</v>
      </c>
      <c r="H75" s="3">
        <f>VLOOKUP(D75,Master!$B$2:$F$402,5,0)</f>
        <v>2</v>
      </c>
      <c r="I75" s="3">
        <f t="shared" si="4"/>
        <v>0</v>
      </c>
      <c r="J75" s="4"/>
      <c r="K75" t="s">
        <v>76</v>
      </c>
    </row>
    <row r="76" spans="1:11" x14ac:dyDescent="0.25">
      <c r="A76" s="3"/>
      <c r="B76" s="3"/>
      <c r="C76" s="3"/>
      <c r="D76" t="s">
        <v>579</v>
      </c>
      <c r="E76" s="3"/>
      <c r="F76" s="3">
        <f>VLOOKUP(D76,Master!$B$2:$F$402,3,0)</f>
        <v>0</v>
      </c>
      <c r="G76" s="3">
        <f>VLOOKUP(D76,Master!$B$2:$F$402,4,0)</f>
        <v>0</v>
      </c>
      <c r="H76" s="3">
        <f>VLOOKUP(D76,Master!$B$2:$F$402,5,0)</f>
        <v>1</v>
      </c>
      <c r="I76" s="3">
        <f t="shared" si="4"/>
        <v>0</v>
      </c>
      <c r="J76" s="4"/>
      <c r="K76" t="s">
        <v>77</v>
      </c>
    </row>
    <row r="77" spans="1:11" x14ac:dyDescent="0.25">
      <c r="A77" s="3"/>
      <c r="B77" s="3"/>
      <c r="C77" s="3"/>
      <c r="D77" t="s">
        <v>580</v>
      </c>
      <c r="E77" s="3"/>
      <c r="F77" s="3">
        <f>VLOOKUP(D77,Master!$B$2:$F$402,3,0)</f>
        <v>0</v>
      </c>
      <c r="G77" s="3">
        <f>VLOOKUP(D77,Master!$B$2:$F$402,4,0)</f>
        <v>0</v>
      </c>
      <c r="H77" s="3">
        <f>VLOOKUP(D77,Master!$B$2:$F$402,5,0)</f>
        <v>1</v>
      </c>
      <c r="I77" s="3">
        <f t="shared" si="4"/>
        <v>0</v>
      </c>
      <c r="J77" s="4"/>
      <c r="K77" t="s">
        <v>542</v>
      </c>
    </row>
    <row r="78" spans="1:11" x14ac:dyDescent="0.25">
      <c r="A78" s="3"/>
      <c r="B78" s="3"/>
      <c r="C78" s="3"/>
      <c r="D78" t="s">
        <v>581</v>
      </c>
      <c r="E78" s="3"/>
      <c r="F78" s="3">
        <f>VLOOKUP(D78,Master!$B$2:$F$402,3,0)</f>
        <v>1</v>
      </c>
      <c r="G78" s="3">
        <f>VLOOKUP(D78,Master!$B$2:$F$402,4,0)</f>
        <v>0</v>
      </c>
      <c r="H78" s="3">
        <f>VLOOKUP(D78,Master!$B$2:$F$402,5,0)</f>
        <v>0</v>
      </c>
      <c r="I78" s="3">
        <f t="shared" si="4"/>
        <v>1</v>
      </c>
      <c r="J78" s="4"/>
      <c r="K78" t="s">
        <v>79</v>
      </c>
    </row>
    <row r="79" spans="1:11" x14ac:dyDescent="0.25">
      <c r="A79" s="3"/>
      <c r="B79" s="3"/>
      <c r="C79" s="3"/>
      <c r="D79" t="s">
        <v>582</v>
      </c>
      <c r="E79" s="3"/>
      <c r="F79" s="3">
        <f>VLOOKUP(D79,Master!$B$2:$F$402,3,0)</f>
        <v>0</v>
      </c>
      <c r="G79" s="3">
        <f>VLOOKUP(D79,Master!$B$2:$F$402,4,0)</f>
        <v>0</v>
      </c>
      <c r="H79" s="3">
        <f>VLOOKUP(D79,Master!$B$2:$F$402,5,0)</f>
        <v>1</v>
      </c>
      <c r="I79" s="3">
        <f t="shared" si="4"/>
        <v>0</v>
      </c>
      <c r="J79" s="4"/>
      <c r="K79" t="s">
        <v>384</v>
      </c>
    </row>
    <row r="80" spans="1:11" x14ac:dyDescent="0.25">
      <c r="A80" s="3"/>
      <c r="B80" s="3"/>
      <c r="C80" s="3"/>
      <c r="D80" t="s">
        <v>583</v>
      </c>
      <c r="E80" s="3"/>
      <c r="F80" s="3">
        <f>VLOOKUP(D80,Master!$B$2:$F$402,3,0)</f>
        <v>1</v>
      </c>
      <c r="G80" s="3">
        <f>VLOOKUP(D80,Master!$B$2:$F$402,4,0)</f>
        <v>0</v>
      </c>
      <c r="H80" s="3">
        <f>VLOOKUP(D80,Master!$B$2:$F$402,5,0)</f>
        <v>0</v>
      </c>
      <c r="I80" s="3">
        <f t="shared" si="4"/>
        <v>1</v>
      </c>
      <c r="J80" s="4"/>
      <c r="K80" t="s">
        <v>80</v>
      </c>
    </row>
    <row r="81" spans="1:11" x14ac:dyDescent="0.25">
      <c r="A81" s="3"/>
      <c r="B81" s="3"/>
      <c r="C81" s="3"/>
      <c r="D81" t="s">
        <v>584</v>
      </c>
      <c r="E81" s="3"/>
      <c r="F81" s="3">
        <f>VLOOKUP(D81,Master!$B$2:$F$402,3,0)</f>
        <v>0</v>
      </c>
      <c r="G81" s="3">
        <f>VLOOKUP(D81,Master!$B$2:$F$402,4,0)</f>
        <v>0</v>
      </c>
      <c r="H81" s="3">
        <f>VLOOKUP(D81,Master!$B$2:$F$402,5,0)</f>
        <v>3</v>
      </c>
      <c r="I81" s="3">
        <f t="shared" si="4"/>
        <v>0</v>
      </c>
      <c r="J81" s="4"/>
      <c r="K81" t="s">
        <v>81</v>
      </c>
    </row>
    <row r="82" spans="1:11" x14ac:dyDescent="0.25">
      <c r="A82" s="3"/>
      <c r="B82" s="3"/>
      <c r="C82" s="3"/>
      <c r="D82" t="s">
        <v>585</v>
      </c>
      <c r="E82" s="3"/>
      <c r="F82" s="3">
        <f>VLOOKUP(D82,Master!$B$2:$F$402,3,0)</f>
        <v>0</v>
      </c>
      <c r="G82" s="3">
        <f>VLOOKUP(D82,Master!$B$2:$F$402,4,0)</f>
        <v>0</v>
      </c>
      <c r="H82" s="3">
        <f>VLOOKUP(D82,Master!$B$2:$F$402,5,0)</f>
        <v>1</v>
      </c>
      <c r="I82" s="3">
        <f t="shared" si="4"/>
        <v>0</v>
      </c>
      <c r="J82" s="4"/>
      <c r="K82" t="s">
        <v>82</v>
      </c>
    </row>
    <row r="83" spans="1:11" x14ac:dyDescent="0.25">
      <c r="A83" s="3"/>
      <c r="B83" s="3"/>
      <c r="C83" s="3"/>
      <c r="D83" t="s">
        <v>586</v>
      </c>
      <c r="E83" s="3"/>
      <c r="F83" s="3">
        <f>VLOOKUP(D83,Master!$B$2:$F$402,3,0)</f>
        <v>0</v>
      </c>
      <c r="G83" s="3">
        <f>VLOOKUP(D83,Master!$B$2:$F$402,4,0)</f>
        <v>0</v>
      </c>
      <c r="H83" s="3">
        <f>VLOOKUP(D83,Master!$B$2:$F$402,5,0)</f>
        <v>1</v>
      </c>
      <c r="I83" s="3">
        <f t="shared" si="4"/>
        <v>0</v>
      </c>
      <c r="J83" s="4"/>
      <c r="K83" t="s">
        <v>84</v>
      </c>
    </row>
    <row r="84" spans="1:11" x14ac:dyDescent="0.25">
      <c r="A84" s="3"/>
      <c r="B84" s="3"/>
      <c r="C84" s="3"/>
      <c r="D84" t="s">
        <v>587</v>
      </c>
      <c r="E84" s="3"/>
      <c r="F84" s="3">
        <f>VLOOKUP(D84,Master!$B$2:$F$402,3,0)</f>
        <v>0</v>
      </c>
      <c r="G84" s="3">
        <f>VLOOKUP(D84,Master!$B$2:$F$402,4,0)</f>
        <v>0</v>
      </c>
      <c r="H84" s="3">
        <f>VLOOKUP(D84,Master!$B$2:$F$402,5,0)</f>
        <v>1</v>
      </c>
      <c r="I84" s="3">
        <f t="shared" si="4"/>
        <v>0</v>
      </c>
      <c r="J84" s="4"/>
      <c r="K84" t="s">
        <v>85</v>
      </c>
    </row>
    <row r="85" spans="1:11" x14ac:dyDescent="0.25">
      <c r="A85" s="3"/>
      <c r="B85" s="3"/>
      <c r="C85" s="3"/>
      <c r="D85" t="s">
        <v>588</v>
      </c>
      <c r="E85" s="3"/>
      <c r="F85" s="3">
        <f>VLOOKUP(D85,Master!$B$2:$F$402,3,0)</f>
        <v>0</v>
      </c>
      <c r="G85" s="3">
        <f>VLOOKUP(D85,Master!$B$2:$F$402,4,0)</f>
        <v>0</v>
      </c>
      <c r="H85" s="3">
        <f>VLOOKUP(D85,Master!$B$2:$F$402,5,0)</f>
        <v>1</v>
      </c>
      <c r="I85" s="3">
        <f t="shared" si="4"/>
        <v>0</v>
      </c>
      <c r="J85" s="4"/>
      <c r="K85" t="s">
        <v>86</v>
      </c>
    </row>
    <row r="86" spans="1:11" x14ac:dyDescent="0.25">
      <c r="A86" s="3"/>
      <c r="B86" s="3"/>
      <c r="C86" s="3"/>
      <c r="D86" t="s">
        <v>589</v>
      </c>
      <c r="E86" s="3"/>
      <c r="F86" s="3">
        <f>VLOOKUP(D86,Master!$B$2:$F$402,3,0)</f>
        <v>0</v>
      </c>
      <c r="G86" s="3">
        <f>VLOOKUP(D86,Master!$B$2:$F$402,4,0)</f>
        <v>0</v>
      </c>
      <c r="H86" s="3">
        <f>VLOOKUP(D86,Master!$B$2:$F$402,5,0)</f>
        <v>8</v>
      </c>
      <c r="I86" s="3">
        <f t="shared" si="4"/>
        <v>0</v>
      </c>
      <c r="J86" s="4"/>
      <c r="K86" t="s">
        <v>87</v>
      </c>
    </row>
    <row r="87" spans="1:11" x14ac:dyDescent="0.25">
      <c r="A87" s="3"/>
      <c r="B87" s="3"/>
      <c r="C87" s="3"/>
      <c r="D87" t="s">
        <v>590</v>
      </c>
      <c r="E87" s="3"/>
      <c r="F87" s="3">
        <f>VLOOKUP(D87,Master!$B$2:$F$402,3,0)</f>
        <v>1</v>
      </c>
      <c r="G87" s="3">
        <f>VLOOKUP(D87,Master!$B$2:$F$402,4,0)</f>
        <v>0</v>
      </c>
      <c r="H87" s="3">
        <f>VLOOKUP(D87,Master!$B$2:$F$402,5,0)</f>
        <v>0</v>
      </c>
      <c r="I87" s="3">
        <f t="shared" si="4"/>
        <v>1</v>
      </c>
      <c r="J87" s="4"/>
      <c r="K87" t="s">
        <v>88</v>
      </c>
    </row>
    <row r="88" spans="1:11" x14ac:dyDescent="0.25">
      <c r="A88" s="3"/>
      <c r="B88" s="3"/>
      <c r="C88" s="3"/>
      <c r="D88" t="s">
        <v>591</v>
      </c>
      <c r="E88" s="3"/>
      <c r="F88" s="3">
        <f>VLOOKUP(D88,Master!$B$2:$F$402,3,0)</f>
        <v>0</v>
      </c>
      <c r="G88" s="3">
        <f>VLOOKUP(D88,Master!$B$2:$F$402,4,0)</f>
        <v>0</v>
      </c>
      <c r="H88" s="3">
        <f>VLOOKUP(D88,Master!$B$2:$F$402,5,0)</f>
        <v>1</v>
      </c>
      <c r="I88" s="3">
        <f t="shared" si="4"/>
        <v>0</v>
      </c>
      <c r="J88" s="4"/>
      <c r="K88" t="s">
        <v>89</v>
      </c>
    </row>
    <row r="89" spans="1:11" x14ac:dyDescent="0.25">
      <c r="A89" s="3"/>
      <c r="B89" s="3"/>
      <c r="C89" s="3"/>
      <c r="D89" t="s">
        <v>592</v>
      </c>
      <c r="E89" s="3"/>
      <c r="F89" s="3">
        <f>VLOOKUP(D89,Master!$B$2:$F$402,3,0)</f>
        <v>0</v>
      </c>
      <c r="G89" s="3">
        <f>VLOOKUP(D89,Master!$B$2:$F$402,4,0)</f>
        <v>0</v>
      </c>
      <c r="H89" s="3">
        <f>VLOOKUP(D89,Master!$B$2:$F$402,5,0)</f>
        <v>2</v>
      </c>
      <c r="I89" s="3">
        <f t="shared" si="4"/>
        <v>0</v>
      </c>
      <c r="J89" s="4"/>
      <c r="K89" t="s">
        <v>543</v>
      </c>
    </row>
    <row r="90" spans="1:11" x14ac:dyDescent="0.25">
      <c r="A90" s="3"/>
      <c r="B90" s="3"/>
      <c r="C90" s="3"/>
      <c r="D90" t="s">
        <v>593</v>
      </c>
      <c r="E90" s="3"/>
      <c r="F90" s="3">
        <f>VLOOKUP(D90,Master!$B$2:$F$402,3,0)</f>
        <v>0</v>
      </c>
      <c r="G90" s="3">
        <f>VLOOKUP(D90,Master!$B$2:$F$402,4,0)</f>
        <v>0</v>
      </c>
      <c r="H90" s="3">
        <f>VLOOKUP(D90,Master!$B$2:$F$402,5,0)</f>
        <v>2</v>
      </c>
      <c r="I90" s="3">
        <f t="shared" si="4"/>
        <v>0</v>
      </c>
      <c r="J90" s="4"/>
      <c r="K90" t="s">
        <v>91</v>
      </c>
    </row>
    <row r="91" spans="1:11" x14ac:dyDescent="0.25">
      <c r="A91" s="3"/>
      <c r="B91" s="3"/>
      <c r="C91" s="3"/>
      <c r="D91" t="s">
        <v>594</v>
      </c>
      <c r="E91" s="3"/>
      <c r="F91" s="3">
        <f>VLOOKUP(D91,Master!$B$2:$F$402,3,0)</f>
        <v>0</v>
      </c>
      <c r="G91" s="3">
        <f>VLOOKUP(D91,Master!$B$2:$F$402,4,0)</f>
        <v>0</v>
      </c>
      <c r="H91" s="3">
        <f>VLOOKUP(D91,Master!$B$2:$F$402,5,0)</f>
        <v>2</v>
      </c>
      <c r="I91" s="3">
        <f t="shared" si="4"/>
        <v>0</v>
      </c>
      <c r="J91" s="4"/>
      <c r="K91" t="s">
        <v>92</v>
      </c>
    </row>
    <row r="92" spans="1:11" x14ac:dyDescent="0.25">
      <c r="A92" s="3"/>
      <c r="B92" s="3"/>
      <c r="C92" s="3"/>
      <c r="D92" t="s">
        <v>595</v>
      </c>
      <c r="E92" s="3"/>
      <c r="F92" s="3">
        <f>VLOOKUP(D92,Master!$B$2:$F$402,3,0)</f>
        <v>0</v>
      </c>
      <c r="G92" s="3">
        <f>VLOOKUP(D92,Master!$B$2:$F$402,4,0)</f>
        <v>0</v>
      </c>
      <c r="H92" s="3">
        <f>VLOOKUP(D92,Master!$B$2:$F$402,5,0)</f>
        <v>1</v>
      </c>
      <c r="I92" s="3">
        <f t="shared" si="4"/>
        <v>0</v>
      </c>
      <c r="J92" s="4"/>
      <c r="K92" t="s">
        <v>94</v>
      </c>
    </row>
    <row r="93" spans="1:11" x14ac:dyDescent="0.25">
      <c r="A93" s="3"/>
      <c r="B93" s="3"/>
      <c r="C93" s="3"/>
      <c r="D93" t="s">
        <v>596</v>
      </c>
      <c r="E93" s="3"/>
      <c r="F93" s="3">
        <f>VLOOKUP(D93,Master!$B$2:$F$402,3,0)</f>
        <v>0</v>
      </c>
      <c r="G93" s="3">
        <f>VLOOKUP(D93,Master!$B$2:$F$402,4,0)</f>
        <v>0</v>
      </c>
      <c r="H93" s="3">
        <f>VLOOKUP(D93,Master!$B$2:$F$402,5,0)</f>
        <v>1</v>
      </c>
      <c r="I93" s="3">
        <f t="shared" si="4"/>
        <v>0</v>
      </c>
      <c r="J93" s="4"/>
      <c r="K93" t="s">
        <v>95</v>
      </c>
    </row>
    <row r="94" spans="1:11" x14ac:dyDescent="0.25">
      <c r="A94" s="3"/>
      <c r="B94" s="3"/>
      <c r="C94" s="3"/>
      <c r="D94" t="s">
        <v>597</v>
      </c>
      <c r="E94" s="3"/>
      <c r="F94" s="3">
        <f>VLOOKUP(D94,Master!$B$2:$F$402,3,0)</f>
        <v>0</v>
      </c>
      <c r="G94" s="3">
        <f>VLOOKUP(D94,Master!$B$2:$F$402,4,0)</f>
        <v>0</v>
      </c>
      <c r="H94" s="3">
        <f>VLOOKUP(D94,Master!$B$2:$F$402,5,0)</f>
        <v>1</v>
      </c>
      <c r="I94" s="3">
        <f t="shared" si="4"/>
        <v>0</v>
      </c>
      <c r="J94" s="4"/>
      <c r="K94" t="s">
        <v>404</v>
      </c>
    </row>
    <row r="95" spans="1:11" x14ac:dyDescent="0.25">
      <c r="A95" s="3"/>
      <c r="B95" s="3"/>
      <c r="C95" s="3"/>
      <c r="D95" t="s">
        <v>598</v>
      </c>
      <c r="E95" s="3"/>
      <c r="F95" s="3">
        <f>VLOOKUP(D95,Master!$B$2:$F$402,3,0)</f>
        <v>0</v>
      </c>
      <c r="G95" s="3">
        <f>VLOOKUP(D95,Master!$B$2:$F$402,4,0)</f>
        <v>0</v>
      </c>
      <c r="H95" s="3">
        <f>VLOOKUP(D95,Master!$B$2:$F$402,5,0)</f>
        <v>3</v>
      </c>
      <c r="I95" s="3">
        <f t="shared" ref="I95:I115" si="5">F95+G95</f>
        <v>0</v>
      </c>
      <c r="J95" s="4"/>
      <c r="K95" t="s">
        <v>96</v>
      </c>
    </row>
    <row r="96" spans="1:11" x14ac:dyDescent="0.25">
      <c r="A96" s="3"/>
      <c r="B96" s="3"/>
      <c r="C96" s="3"/>
      <c r="D96" t="s">
        <v>599</v>
      </c>
      <c r="E96" s="3"/>
      <c r="F96" s="3">
        <f>VLOOKUP(D96,Master!$B$2:$F$402,3,0)</f>
        <v>0</v>
      </c>
      <c r="G96" s="3">
        <f>VLOOKUP(D96,Master!$B$2:$F$402,4,0)</f>
        <v>0</v>
      </c>
      <c r="H96" s="3">
        <f>VLOOKUP(D96,Master!$B$2:$F$402,5,0)</f>
        <v>5</v>
      </c>
      <c r="I96" s="3">
        <f t="shared" si="5"/>
        <v>0</v>
      </c>
      <c r="J96" s="4"/>
      <c r="K96" t="s">
        <v>97</v>
      </c>
    </row>
    <row r="97" spans="1:11" x14ac:dyDescent="0.25">
      <c r="A97" s="3"/>
      <c r="B97" s="3"/>
      <c r="C97" s="3"/>
      <c r="D97" t="s">
        <v>600</v>
      </c>
      <c r="E97" s="3"/>
      <c r="F97" s="3">
        <f>VLOOKUP(D97,Master!$B$2:$F$402,3,0)</f>
        <v>0</v>
      </c>
      <c r="G97" s="3">
        <f>VLOOKUP(D97,Master!$B$2:$F$402,4,0)</f>
        <v>0</v>
      </c>
      <c r="H97" s="3">
        <f>VLOOKUP(D97,Master!$B$2:$F$402,5,0)</f>
        <v>1</v>
      </c>
      <c r="I97" s="3">
        <f t="shared" si="5"/>
        <v>0</v>
      </c>
      <c r="J97" s="4"/>
      <c r="K97" t="s">
        <v>98</v>
      </c>
    </row>
    <row r="98" spans="1:11" x14ac:dyDescent="0.25">
      <c r="A98" s="3"/>
      <c r="B98" s="3"/>
      <c r="C98" s="3"/>
      <c r="D98" t="s">
        <v>601</v>
      </c>
      <c r="E98" s="3"/>
      <c r="F98" s="3">
        <f>VLOOKUP(D98,Master!$B$2:$F$402,3,0)</f>
        <v>0</v>
      </c>
      <c r="G98" s="3">
        <f>VLOOKUP(D98,Master!$B$2:$F$402,4,0)</f>
        <v>0</v>
      </c>
      <c r="H98" s="3">
        <f>VLOOKUP(D98,Master!$B$2:$F$402,5,0)</f>
        <v>1</v>
      </c>
      <c r="I98" s="3">
        <f t="shared" si="5"/>
        <v>0</v>
      </c>
      <c r="J98" s="4"/>
      <c r="K98" t="s">
        <v>100</v>
      </c>
    </row>
    <row r="99" spans="1:11" x14ac:dyDescent="0.25">
      <c r="A99" s="3"/>
      <c r="B99" s="3"/>
      <c r="C99" s="3"/>
      <c r="D99" t="s">
        <v>602</v>
      </c>
      <c r="E99" s="3"/>
      <c r="F99" s="3">
        <f>VLOOKUP(D99,Master!$B$2:$F$402,3,0)</f>
        <v>0</v>
      </c>
      <c r="G99" s="3">
        <f>VLOOKUP(D99,Master!$B$2:$F$402,4,0)</f>
        <v>0</v>
      </c>
      <c r="H99" s="3">
        <f>VLOOKUP(D99,Master!$B$2:$F$402,5,0)</f>
        <v>6</v>
      </c>
      <c r="I99" s="3">
        <f t="shared" si="5"/>
        <v>0</v>
      </c>
      <c r="J99" s="4"/>
      <c r="K99" t="s">
        <v>103</v>
      </c>
    </row>
    <row r="100" spans="1:11" x14ac:dyDescent="0.25">
      <c r="A100" s="3"/>
      <c r="B100" s="3"/>
      <c r="C100" s="3"/>
      <c r="D100" t="s">
        <v>603</v>
      </c>
      <c r="E100" s="3"/>
      <c r="F100" s="3">
        <f>VLOOKUP(D100,Master!$B$2:$F$402,3,0)</f>
        <v>0</v>
      </c>
      <c r="G100" s="3">
        <f>VLOOKUP(D100,Master!$B$2:$F$402,4,0)</f>
        <v>0</v>
      </c>
      <c r="H100" s="3">
        <f>VLOOKUP(D100,Master!$B$2:$F$402,5,0)</f>
        <v>1</v>
      </c>
      <c r="I100" s="3">
        <f t="shared" si="5"/>
        <v>0</v>
      </c>
      <c r="J100" s="4"/>
      <c r="K100" t="s">
        <v>104</v>
      </c>
    </row>
    <row r="101" spans="1:11" x14ac:dyDescent="0.25">
      <c r="A101" s="3"/>
      <c r="B101" s="3"/>
      <c r="C101" s="3"/>
      <c r="D101" t="s">
        <v>604</v>
      </c>
      <c r="E101" s="3"/>
      <c r="F101" s="3">
        <f>VLOOKUP(D101,Master!$B$2:$F$402,3,0)</f>
        <v>0</v>
      </c>
      <c r="G101" s="3">
        <f>VLOOKUP(D101,Master!$B$2:$F$402,4,0)</f>
        <v>0</v>
      </c>
      <c r="H101" s="3">
        <f>VLOOKUP(D101,Master!$B$2:$F$402,5,0)</f>
        <v>1</v>
      </c>
      <c r="I101" s="3">
        <f t="shared" si="5"/>
        <v>0</v>
      </c>
      <c r="J101" s="4"/>
      <c r="K101" t="s">
        <v>105</v>
      </c>
    </row>
    <row r="102" spans="1:11" x14ac:dyDescent="0.25">
      <c r="A102" s="3"/>
      <c r="B102" s="3"/>
      <c r="C102" s="3"/>
      <c r="D102" t="s">
        <v>605</v>
      </c>
      <c r="E102" s="3"/>
      <c r="F102" s="3">
        <f>VLOOKUP(D102,Master!$B$2:$F$402,3,0)</f>
        <v>0</v>
      </c>
      <c r="G102" s="3">
        <f>VLOOKUP(D102,Master!$B$2:$F$402,4,0)</f>
        <v>0</v>
      </c>
      <c r="H102" s="3">
        <f>VLOOKUP(D102,Master!$B$2:$F$402,5,0)</f>
        <v>1</v>
      </c>
      <c r="I102" s="3">
        <f t="shared" si="5"/>
        <v>0</v>
      </c>
      <c r="J102" s="4"/>
      <c r="K102" t="s">
        <v>106</v>
      </c>
    </row>
    <row r="103" spans="1:11" x14ac:dyDescent="0.25">
      <c r="A103" s="3"/>
      <c r="B103" s="3"/>
      <c r="C103" s="3"/>
      <c r="D103" t="s">
        <v>606</v>
      </c>
      <c r="E103" s="3"/>
      <c r="F103" s="3">
        <f>VLOOKUP(D103,Master!$B$2:$F$402,3,0)</f>
        <v>0</v>
      </c>
      <c r="G103" s="3">
        <f>VLOOKUP(D103,Master!$B$2:$F$402,4,0)</f>
        <v>0</v>
      </c>
      <c r="H103" s="3">
        <f>VLOOKUP(D103,Master!$B$2:$F$402,5,0)</f>
        <v>1</v>
      </c>
      <c r="I103" s="3">
        <f t="shared" si="5"/>
        <v>0</v>
      </c>
      <c r="J103" s="4"/>
      <c r="K103" t="s">
        <v>544</v>
      </c>
    </row>
    <row r="104" spans="1:11" x14ac:dyDescent="0.25">
      <c r="A104" s="3"/>
      <c r="B104" s="3"/>
      <c r="C104" s="3"/>
      <c r="D104" t="s">
        <v>607</v>
      </c>
      <c r="E104" s="3"/>
      <c r="F104" s="3">
        <f>VLOOKUP(D104,Master!$B$2:$F$402,3,0)</f>
        <v>0</v>
      </c>
      <c r="G104" s="3">
        <f>VLOOKUP(D104,Master!$B$2:$F$402,4,0)</f>
        <v>0</v>
      </c>
      <c r="H104" s="3">
        <f>VLOOKUP(D104,Master!$B$2:$F$402,5,0)</f>
        <v>2</v>
      </c>
      <c r="I104" s="3">
        <f t="shared" si="5"/>
        <v>0</v>
      </c>
      <c r="J104" s="4"/>
      <c r="K104" t="s">
        <v>107</v>
      </c>
    </row>
    <row r="105" spans="1:11" x14ac:dyDescent="0.25">
      <c r="A105" s="3"/>
      <c r="B105" s="3"/>
      <c r="C105" s="3"/>
      <c r="D105" t="s">
        <v>608</v>
      </c>
      <c r="E105" s="3"/>
      <c r="F105" s="3">
        <f>VLOOKUP(D105,Master!$B$2:$F$402,3,0)</f>
        <v>0</v>
      </c>
      <c r="G105" s="3">
        <f>VLOOKUP(D105,Master!$B$2:$F$402,4,0)</f>
        <v>0</v>
      </c>
      <c r="H105" s="3">
        <f>VLOOKUP(D105,Master!$B$2:$F$402,5,0)</f>
        <v>1</v>
      </c>
      <c r="I105" s="3">
        <f t="shared" si="5"/>
        <v>0</v>
      </c>
      <c r="J105" s="4"/>
      <c r="K105" t="s">
        <v>108</v>
      </c>
    </row>
    <row r="106" spans="1:11" x14ac:dyDescent="0.25">
      <c r="A106" s="3"/>
      <c r="B106" s="3"/>
      <c r="C106" s="3"/>
      <c r="D106" t="s">
        <v>609</v>
      </c>
      <c r="E106" s="3"/>
      <c r="F106" s="3">
        <f>VLOOKUP(D106,Master!$B$2:$F$402,3,0)</f>
        <v>1</v>
      </c>
      <c r="G106" s="3">
        <f>VLOOKUP(D106,Master!$B$2:$F$402,4,0)</f>
        <v>0</v>
      </c>
      <c r="H106" s="3">
        <f>VLOOKUP(D106,Master!$B$2:$F$402,5,0)</f>
        <v>0</v>
      </c>
      <c r="I106" s="3">
        <f t="shared" si="5"/>
        <v>1</v>
      </c>
      <c r="J106" s="4"/>
      <c r="K106" t="s">
        <v>545</v>
      </c>
    </row>
    <row r="107" spans="1:11" x14ac:dyDescent="0.25">
      <c r="A107" s="3"/>
      <c r="B107" s="3"/>
      <c r="C107" s="3"/>
      <c r="D107" t="s">
        <v>610</v>
      </c>
      <c r="E107" s="3"/>
      <c r="F107" s="3">
        <f>VLOOKUP(D107,Master!$B$2:$F$402,3,0)</f>
        <v>0</v>
      </c>
      <c r="G107" s="3">
        <f>VLOOKUP(D107,Master!$B$2:$F$402,4,0)</f>
        <v>0</v>
      </c>
      <c r="H107" s="3">
        <f>VLOOKUP(D107,Master!$B$2:$F$402,5,0)</f>
        <v>1</v>
      </c>
      <c r="I107" s="3">
        <f t="shared" si="5"/>
        <v>0</v>
      </c>
      <c r="J107" s="4"/>
      <c r="K107" t="s">
        <v>109</v>
      </c>
    </row>
    <row r="108" spans="1:11" x14ac:dyDescent="0.25">
      <c r="A108" s="3"/>
      <c r="B108" s="3"/>
      <c r="C108" s="3"/>
      <c r="D108" t="s">
        <v>611</v>
      </c>
      <c r="E108" s="3"/>
      <c r="F108" s="3">
        <f>VLOOKUP(D108,Master!$B$2:$F$402,3,0)</f>
        <v>2</v>
      </c>
      <c r="G108" s="3">
        <f>VLOOKUP(D108,Master!$B$2:$F$402,4,0)</f>
        <v>0</v>
      </c>
      <c r="H108" s="3">
        <f>VLOOKUP(D108,Master!$B$2:$F$402,5,0)</f>
        <v>0</v>
      </c>
      <c r="I108" s="3">
        <f t="shared" si="5"/>
        <v>2</v>
      </c>
      <c r="J108" s="4"/>
      <c r="K108" t="s">
        <v>546</v>
      </c>
    </row>
    <row r="109" spans="1:11" x14ac:dyDescent="0.25">
      <c r="A109" s="3"/>
      <c r="B109" s="3"/>
      <c r="C109" s="3"/>
      <c r="D109" t="s">
        <v>612</v>
      </c>
      <c r="E109" s="3"/>
      <c r="F109" s="3">
        <f>VLOOKUP(D109,Master!$B$2:$F$402,3,0)</f>
        <v>1</v>
      </c>
      <c r="G109" s="3">
        <f>VLOOKUP(D109,Master!$B$2:$F$402,4,0)</f>
        <v>0</v>
      </c>
      <c r="H109" s="3">
        <f>VLOOKUP(D109,Master!$B$2:$F$402,5,0)</f>
        <v>0</v>
      </c>
      <c r="I109" s="3">
        <f t="shared" si="5"/>
        <v>1</v>
      </c>
      <c r="J109" s="4"/>
      <c r="K109" t="s">
        <v>110</v>
      </c>
    </row>
    <row r="110" spans="1:11" x14ac:dyDescent="0.25">
      <c r="A110" s="3"/>
      <c r="B110" s="3"/>
      <c r="C110" s="3"/>
      <c r="D110" t="s">
        <v>613</v>
      </c>
      <c r="E110" s="3"/>
      <c r="F110" s="3">
        <f>VLOOKUP(D110,Master!$B$2:$F$402,3,0)</f>
        <v>15</v>
      </c>
      <c r="G110" s="3">
        <f>VLOOKUP(D110,Master!$B$2:$F$402,4,0)</f>
        <v>0</v>
      </c>
      <c r="H110" s="3">
        <f>VLOOKUP(D110,Master!$B$2:$F$402,5,0)</f>
        <v>0</v>
      </c>
      <c r="I110" s="3">
        <f t="shared" si="5"/>
        <v>15</v>
      </c>
      <c r="J110" s="4"/>
      <c r="K110" t="s">
        <v>111</v>
      </c>
    </row>
    <row r="111" spans="1:11" x14ac:dyDescent="0.25">
      <c r="A111" s="3"/>
      <c r="B111" s="3"/>
      <c r="C111" s="3"/>
      <c r="D111" t="s">
        <v>614</v>
      </c>
      <c r="E111" s="3"/>
      <c r="F111" s="3">
        <f>VLOOKUP(D111,Master!$B$2:$F$402,3,0)</f>
        <v>9</v>
      </c>
      <c r="G111" s="3">
        <f>VLOOKUP(D111,Master!$B$2:$F$402,4,0)</f>
        <v>0</v>
      </c>
      <c r="H111" s="3">
        <f>VLOOKUP(D111,Master!$B$2:$F$402,5,0)</f>
        <v>0</v>
      </c>
      <c r="I111" s="3">
        <f t="shared" si="5"/>
        <v>9</v>
      </c>
      <c r="J111" s="4"/>
      <c r="K111" t="s">
        <v>112</v>
      </c>
    </row>
    <row r="112" spans="1:11" x14ac:dyDescent="0.25">
      <c r="A112" s="3"/>
      <c r="B112" s="3"/>
      <c r="C112" s="3"/>
      <c r="D112" t="s">
        <v>615</v>
      </c>
      <c r="E112" s="3"/>
      <c r="F112" s="3">
        <f>VLOOKUP(D112,Master!$B$2:$F$402,3,0)</f>
        <v>0</v>
      </c>
      <c r="G112" s="3">
        <f>VLOOKUP(D112,Master!$B$2:$F$402,4,0)</f>
        <v>0</v>
      </c>
      <c r="H112" s="3">
        <f>VLOOKUP(D112,Master!$B$2:$F$402,5,0)</f>
        <v>1</v>
      </c>
      <c r="I112" s="3">
        <f t="shared" si="5"/>
        <v>0</v>
      </c>
      <c r="J112" s="4"/>
      <c r="K112" t="s">
        <v>113</v>
      </c>
    </row>
    <row r="113" spans="1:11" x14ac:dyDescent="0.25">
      <c r="A113" s="3"/>
      <c r="B113" s="3"/>
      <c r="C113" s="3"/>
      <c r="D113" t="s">
        <v>616</v>
      </c>
      <c r="E113" s="3"/>
      <c r="F113" s="3">
        <f>VLOOKUP(D113,Master!$B$2:$F$402,3,0)</f>
        <v>0</v>
      </c>
      <c r="G113" s="3">
        <f>VLOOKUP(D113,Master!$B$2:$F$402,4,0)</f>
        <v>0</v>
      </c>
      <c r="H113" s="3">
        <f>VLOOKUP(D113,Master!$B$2:$F$402,5,0)</f>
        <v>0</v>
      </c>
      <c r="I113" s="3">
        <f t="shared" si="5"/>
        <v>0</v>
      </c>
      <c r="J113" s="4"/>
      <c r="K113" t="s">
        <v>465</v>
      </c>
    </row>
    <row r="114" spans="1:11" x14ac:dyDescent="0.25">
      <c r="A114" s="3"/>
      <c r="B114" s="3"/>
      <c r="C114" s="3"/>
      <c r="D114" t="s">
        <v>617</v>
      </c>
      <c r="E114" s="3"/>
      <c r="F114" s="3">
        <f>VLOOKUP(D114,Master!$B$2:$F$402,3,0)</f>
        <v>0</v>
      </c>
      <c r="G114" s="3">
        <f>VLOOKUP(D114,Master!$B$2:$F$402,4,0)</f>
        <v>0</v>
      </c>
      <c r="H114" s="3">
        <f>VLOOKUP(D114,Master!$B$2:$F$402,5,0)</f>
        <v>3</v>
      </c>
      <c r="I114" s="3">
        <f t="shared" si="5"/>
        <v>0</v>
      </c>
      <c r="J114" s="4"/>
      <c r="K114" t="s">
        <v>114</v>
      </c>
    </row>
    <row r="115" spans="1:11" x14ac:dyDescent="0.25">
      <c r="A115" s="3"/>
      <c r="B115" s="3"/>
      <c r="C115" s="3"/>
      <c r="D115" t="s">
        <v>618</v>
      </c>
      <c r="E115" s="3"/>
      <c r="F115" s="3">
        <f>VLOOKUP(D115,Master!$B$2:$F$402,3,0)</f>
        <v>0</v>
      </c>
      <c r="G115" s="3">
        <f>VLOOKUP(D115,Master!$B$2:$F$402,4,0)</f>
        <v>0</v>
      </c>
      <c r="H115" s="3">
        <f>VLOOKUP(D115,Master!$B$2:$F$402,5,0)</f>
        <v>1</v>
      </c>
      <c r="I115" s="3">
        <f t="shared" si="5"/>
        <v>0</v>
      </c>
      <c r="J115" s="4"/>
      <c r="K115" t="s">
        <v>115</v>
      </c>
    </row>
    <row r="116" spans="1:11" x14ac:dyDescent="0.25">
      <c r="A116" s="3"/>
      <c r="B116" s="3"/>
      <c r="C116" s="3"/>
      <c r="D116" t="s">
        <v>459</v>
      </c>
      <c r="E116" s="3" t="s">
        <v>4</v>
      </c>
      <c r="F116" s="3">
        <v>0</v>
      </c>
      <c r="G116" s="3">
        <v>0</v>
      </c>
      <c r="H116" s="3">
        <v>0</v>
      </c>
      <c r="I116" s="3">
        <f t="shared" ref="I116:I147" si="6">F116+G116</f>
        <v>0</v>
      </c>
      <c r="J116" s="4" t="e">
        <f t="shared" ref="J116:J147" si="7">G116/I116</f>
        <v>#DIV/0!</v>
      </c>
      <c r="K116" t="s">
        <v>116</v>
      </c>
    </row>
    <row r="117" spans="1:11" x14ac:dyDescent="0.25">
      <c r="A117" s="3"/>
      <c r="B117" s="3"/>
      <c r="C117" s="3"/>
      <c r="D117" t="s">
        <v>460</v>
      </c>
      <c r="E117" s="3" t="s">
        <v>4</v>
      </c>
      <c r="F117" s="3">
        <f>VLOOKUP(D117,Master!$B$2:$F$402,3,0)</f>
        <v>0</v>
      </c>
      <c r="G117" s="3">
        <f>VLOOKUP(D117,Master!$B$2:$F$402,4,0)</f>
        <v>0</v>
      </c>
      <c r="H117" s="3">
        <f>VLOOKUP(D117,Master!$B$2:$F$402,5,0)</f>
        <v>1</v>
      </c>
      <c r="I117" s="3">
        <f t="shared" si="6"/>
        <v>0</v>
      </c>
      <c r="J117" s="4" t="e">
        <f t="shared" si="7"/>
        <v>#DIV/0!</v>
      </c>
      <c r="K117" t="s">
        <v>117</v>
      </c>
    </row>
    <row r="118" spans="1:11" x14ac:dyDescent="0.25">
      <c r="A118" s="3"/>
      <c r="B118" s="3"/>
      <c r="C118" s="3"/>
      <c r="D118" t="s">
        <v>461</v>
      </c>
      <c r="E118" s="3" t="s">
        <v>4</v>
      </c>
      <c r="F118" s="3">
        <f>VLOOKUP(D118,Master!$B$2:$F$402,3,0)</f>
        <v>1</v>
      </c>
      <c r="G118" s="3">
        <f>VLOOKUP(D118,Master!$B$2:$F$402,4,0)</f>
        <v>0</v>
      </c>
      <c r="H118" s="3">
        <f>VLOOKUP(D118,Master!$B$2:$F$402,5,0)</f>
        <v>0</v>
      </c>
      <c r="I118" s="3">
        <f t="shared" si="6"/>
        <v>1</v>
      </c>
      <c r="J118" s="4">
        <f t="shared" si="7"/>
        <v>0</v>
      </c>
      <c r="K118" t="s">
        <v>118</v>
      </c>
    </row>
    <row r="119" spans="1:11" x14ac:dyDescent="0.25">
      <c r="A119" s="3"/>
      <c r="B119" s="3"/>
      <c r="C119" s="3"/>
      <c r="D119" t="s">
        <v>462</v>
      </c>
      <c r="E119" s="3" t="s">
        <v>4</v>
      </c>
      <c r="F119" s="3">
        <v>0</v>
      </c>
      <c r="G119" s="3">
        <v>0</v>
      </c>
      <c r="H119" s="3">
        <v>0</v>
      </c>
      <c r="I119" s="3">
        <f t="shared" si="6"/>
        <v>0</v>
      </c>
      <c r="J119" s="4" t="e">
        <f t="shared" si="7"/>
        <v>#DIV/0!</v>
      </c>
      <c r="K119" t="s">
        <v>119</v>
      </c>
    </row>
    <row r="120" spans="1:11" x14ac:dyDescent="0.25">
      <c r="A120" s="3"/>
      <c r="B120" s="3"/>
      <c r="C120" s="3"/>
      <c r="D120" t="s">
        <v>463</v>
      </c>
      <c r="E120" s="3" t="s">
        <v>4</v>
      </c>
      <c r="F120" s="3">
        <v>0</v>
      </c>
      <c r="G120" s="3">
        <v>0</v>
      </c>
      <c r="H120" s="3">
        <v>0</v>
      </c>
      <c r="I120" s="3">
        <f t="shared" si="6"/>
        <v>0</v>
      </c>
      <c r="J120" s="4" t="e">
        <f t="shared" si="7"/>
        <v>#DIV/0!</v>
      </c>
      <c r="K120" t="s">
        <v>120</v>
      </c>
    </row>
    <row r="121" spans="1:11" x14ac:dyDescent="0.25">
      <c r="A121" s="3"/>
      <c r="B121" s="3"/>
      <c r="C121" s="3"/>
      <c r="D121" t="s">
        <v>464</v>
      </c>
      <c r="E121" s="3" t="s">
        <v>4</v>
      </c>
      <c r="F121" s="3">
        <v>0</v>
      </c>
      <c r="G121" s="3">
        <v>0</v>
      </c>
      <c r="H121" s="3">
        <v>0</v>
      </c>
      <c r="I121" s="3">
        <f t="shared" si="6"/>
        <v>0</v>
      </c>
      <c r="J121" s="4" t="e">
        <f t="shared" si="7"/>
        <v>#DIV/0!</v>
      </c>
      <c r="K121" t="s">
        <v>347</v>
      </c>
    </row>
    <row r="122" spans="1:11" x14ac:dyDescent="0.25">
      <c r="A122" s="3"/>
      <c r="B122" s="3"/>
      <c r="C122" s="3"/>
      <c r="D122" t="s">
        <v>465</v>
      </c>
      <c r="E122" s="3" t="s">
        <v>4</v>
      </c>
      <c r="F122" s="3">
        <f>VLOOKUP(D122,Master!$B$2:$F$402,3,0)</f>
        <v>0</v>
      </c>
      <c r="G122" s="3">
        <f>VLOOKUP(D122,Master!$B$2:$F$402,4,0)</f>
        <v>0</v>
      </c>
      <c r="H122" s="3">
        <f>VLOOKUP(D122,Master!$B$2:$F$402,5,0)</f>
        <v>3</v>
      </c>
      <c r="I122" s="3">
        <f t="shared" si="6"/>
        <v>0</v>
      </c>
      <c r="J122" s="4" t="e">
        <f t="shared" si="7"/>
        <v>#DIV/0!</v>
      </c>
      <c r="K122" t="s">
        <v>121</v>
      </c>
    </row>
    <row r="123" spans="1:11" x14ac:dyDescent="0.25">
      <c r="A123" s="3"/>
      <c r="B123" s="3"/>
      <c r="C123" s="3"/>
      <c r="D123" t="s">
        <v>466</v>
      </c>
      <c r="E123" s="3" t="s">
        <v>4</v>
      </c>
      <c r="F123" s="3">
        <v>0</v>
      </c>
      <c r="G123" s="3">
        <v>0</v>
      </c>
      <c r="H123" s="3">
        <v>0</v>
      </c>
      <c r="I123" s="3">
        <f t="shared" si="6"/>
        <v>0</v>
      </c>
      <c r="J123" s="4" t="e">
        <f t="shared" si="7"/>
        <v>#DIV/0!</v>
      </c>
      <c r="K123" t="s">
        <v>122</v>
      </c>
    </row>
    <row r="124" spans="1:11" x14ac:dyDescent="0.25">
      <c r="A124" s="3"/>
      <c r="B124" s="3"/>
      <c r="C124" s="3"/>
      <c r="D124" t="s">
        <v>467</v>
      </c>
      <c r="E124" s="3" t="s">
        <v>4</v>
      </c>
      <c r="F124" s="3">
        <f>VLOOKUP(D124,Master!$B$2:$F$402,3,0)</f>
        <v>0</v>
      </c>
      <c r="G124" s="3">
        <f>VLOOKUP(D124,Master!$B$2:$F$402,4,0)</f>
        <v>0</v>
      </c>
      <c r="H124" s="3">
        <f>VLOOKUP(D124,Master!$B$2:$F$402,5,0)</f>
        <v>1</v>
      </c>
      <c r="I124" s="3">
        <f t="shared" si="6"/>
        <v>0</v>
      </c>
      <c r="J124" s="4" t="e">
        <f t="shared" si="7"/>
        <v>#DIV/0!</v>
      </c>
      <c r="K124" t="s">
        <v>124</v>
      </c>
    </row>
    <row r="125" spans="1:11" x14ac:dyDescent="0.25">
      <c r="A125" s="3"/>
      <c r="B125" s="3"/>
      <c r="C125" s="3"/>
      <c r="D125" t="s">
        <v>468</v>
      </c>
      <c r="E125" s="3" t="s">
        <v>4</v>
      </c>
      <c r="F125" s="3">
        <f>VLOOKUP(D125,Master!$B$2:$F$402,3,0)</f>
        <v>23</v>
      </c>
      <c r="G125" s="3">
        <f>VLOOKUP(D125,Master!$B$2:$F$402,4,0)</f>
        <v>0</v>
      </c>
      <c r="H125" s="3">
        <f>VLOOKUP(D125,Master!$B$2:$F$402,5,0)</f>
        <v>105</v>
      </c>
      <c r="I125" s="3">
        <f t="shared" si="6"/>
        <v>23</v>
      </c>
      <c r="J125" s="4">
        <f t="shared" si="7"/>
        <v>0</v>
      </c>
      <c r="K125" t="s">
        <v>357</v>
      </c>
    </row>
    <row r="126" spans="1:11" x14ac:dyDescent="0.25">
      <c r="A126" s="3"/>
      <c r="B126" s="3"/>
      <c r="C126" s="3"/>
      <c r="D126" t="s">
        <v>469</v>
      </c>
      <c r="E126" s="3" t="s">
        <v>4</v>
      </c>
      <c r="F126" s="3">
        <v>0</v>
      </c>
      <c r="G126" s="3">
        <v>0</v>
      </c>
      <c r="H126" s="3">
        <v>0</v>
      </c>
      <c r="I126" s="3">
        <f t="shared" si="6"/>
        <v>0</v>
      </c>
      <c r="J126" s="4" t="e">
        <f t="shared" si="7"/>
        <v>#DIV/0!</v>
      </c>
      <c r="K126" t="s">
        <v>125</v>
      </c>
    </row>
    <row r="127" spans="1:11" x14ac:dyDescent="0.25">
      <c r="A127" s="3"/>
      <c r="B127" s="3"/>
      <c r="C127" s="3"/>
      <c r="D127" t="s">
        <v>470</v>
      </c>
      <c r="E127" s="3" t="s">
        <v>4</v>
      </c>
      <c r="F127" s="3">
        <f>VLOOKUP(D127,Master!$B$2:$F$402,3,0)</f>
        <v>415</v>
      </c>
      <c r="G127" s="3">
        <f>VLOOKUP(D127,Master!$B$2:$F$402,4,0)</f>
        <v>0</v>
      </c>
      <c r="H127" s="3">
        <f>VLOOKUP(D127,Master!$B$2:$F$402,5,0)</f>
        <v>1</v>
      </c>
      <c r="I127" s="3">
        <f t="shared" si="6"/>
        <v>415</v>
      </c>
      <c r="J127" s="4">
        <f t="shared" si="7"/>
        <v>0</v>
      </c>
      <c r="K127" t="s">
        <v>467</v>
      </c>
    </row>
    <row r="128" spans="1:11" x14ac:dyDescent="0.25">
      <c r="A128" s="3"/>
      <c r="B128" s="3"/>
      <c r="C128" s="3"/>
      <c r="D128" t="s">
        <v>471</v>
      </c>
      <c r="E128" s="3" t="s">
        <v>4</v>
      </c>
      <c r="F128" s="3">
        <f>VLOOKUP(D128,Master!$B$2:$F$402,3,0)</f>
        <v>0</v>
      </c>
      <c r="G128" s="3">
        <f>VLOOKUP(D128,Master!$B$2:$F$402,4,0)</f>
        <v>0</v>
      </c>
      <c r="H128" s="3">
        <f>VLOOKUP(D128,Master!$B$2:$F$402,5,0)</f>
        <v>0</v>
      </c>
      <c r="I128" s="3">
        <f t="shared" si="6"/>
        <v>0</v>
      </c>
      <c r="J128" s="4" t="e">
        <f t="shared" si="7"/>
        <v>#DIV/0!</v>
      </c>
      <c r="K128" t="s">
        <v>547</v>
      </c>
    </row>
    <row r="129" spans="1:11" x14ac:dyDescent="0.25">
      <c r="A129" s="3"/>
      <c r="B129" s="3"/>
      <c r="C129" s="3"/>
      <c r="D129" t="s">
        <v>472</v>
      </c>
      <c r="E129" s="3" t="s">
        <v>4</v>
      </c>
      <c r="F129" s="3">
        <v>0</v>
      </c>
      <c r="G129" s="3">
        <v>0</v>
      </c>
      <c r="H129" s="3">
        <v>0</v>
      </c>
      <c r="I129" s="3">
        <f t="shared" si="6"/>
        <v>0</v>
      </c>
      <c r="J129" s="4" t="e">
        <f t="shared" si="7"/>
        <v>#DIV/0!</v>
      </c>
      <c r="K129" t="s">
        <v>126</v>
      </c>
    </row>
    <row r="130" spans="1:11" x14ac:dyDescent="0.25">
      <c r="A130" s="3"/>
      <c r="B130" s="3"/>
      <c r="C130" s="3"/>
      <c r="D130" t="s">
        <v>473</v>
      </c>
      <c r="E130" s="3" t="s">
        <v>4</v>
      </c>
      <c r="F130" s="3">
        <f>VLOOKUP(D130,Master!$B$2:$F$402,3,0)</f>
        <v>1</v>
      </c>
      <c r="G130" s="3">
        <f>VLOOKUP(D130,Master!$B$2:$F$402,4,0)</f>
        <v>0</v>
      </c>
      <c r="H130" s="3">
        <f>VLOOKUP(D130,Master!$B$2:$F$402,5,0)</f>
        <v>3</v>
      </c>
      <c r="I130" s="3">
        <f t="shared" si="6"/>
        <v>1</v>
      </c>
      <c r="J130" s="4">
        <f t="shared" si="7"/>
        <v>0</v>
      </c>
      <c r="K130" t="s">
        <v>548</v>
      </c>
    </row>
    <row r="131" spans="1:11" x14ac:dyDescent="0.25">
      <c r="A131" s="3"/>
      <c r="B131" s="3"/>
      <c r="C131" s="3"/>
      <c r="D131" t="s">
        <v>474</v>
      </c>
      <c r="E131" s="3" t="s">
        <v>4</v>
      </c>
      <c r="F131" s="3">
        <f>VLOOKUP(D131,Master!$B$2:$F$402,3,0)</f>
        <v>0</v>
      </c>
      <c r="G131" s="3">
        <f>VLOOKUP(D131,Master!$B$2:$F$402,4,0)</f>
        <v>0</v>
      </c>
      <c r="H131" s="3">
        <f>VLOOKUP(D131,Master!$B$2:$F$402,5,0)</f>
        <v>1</v>
      </c>
      <c r="I131" s="3">
        <f t="shared" si="6"/>
        <v>0</v>
      </c>
      <c r="J131" s="4" t="e">
        <f t="shared" si="7"/>
        <v>#DIV/0!</v>
      </c>
      <c r="K131" t="s">
        <v>128</v>
      </c>
    </row>
    <row r="132" spans="1:11" x14ac:dyDescent="0.25">
      <c r="A132" s="3"/>
      <c r="B132" s="3"/>
      <c r="C132" s="3"/>
      <c r="D132" t="s">
        <v>475</v>
      </c>
      <c r="E132" s="3" t="s">
        <v>4</v>
      </c>
      <c r="F132" s="3">
        <v>0</v>
      </c>
      <c r="G132" s="3">
        <v>0</v>
      </c>
      <c r="H132" s="3">
        <v>0</v>
      </c>
      <c r="I132" s="3">
        <f t="shared" si="6"/>
        <v>0</v>
      </c>
      <c r="J132" s="4" t="e">
        <f t="shared" si="7"/>
        <v>#DIV/0!</v>
      </c>
      <c r="K132" t="s">
        <v>129</v>
      </c>
    </row>
    <row r="133" spans="1:11" x14ac:dyDescent="0.25">
      <c r="A133" s="3"/>
      <c r="B133" s="3"/>
      <c r="C133" s="3"/>
      <c r="D133" t="s">
        <v>476</v>
      </c>
      <c r="E133" s="3" t="s">
        <v>4</v>
      </c>
      <c r="F133" s="3">
        <v>0</v>
      </c>
      <c r="G133" s="3">
        <v>0</v>
      </c>
      <c r="H133" s="3">
        <v>0</v>
      </c>
      <c r="I133" s="3">
        <f t="shared" si="6"/>
        <v>0</v>
      </c>
      <c r="J133" s="4" t="e">
        <f t="shared" si="7"/>
        <v>#DIV/0!</v>
      </c>
      <c r="K133" t="s">
        <v>468</v>
      </c>
    </row>
    <row r="134" spans="1:11" x14ac:dyDescent="0.25">
      <c r="A134" s="3"/>
      <c r="B134" s="3"/>
      <c r="C134" s="3"/>
      <c r="D134" t="s">
        <v>477</v>
      </c>
      <c r="E134" s="3" t="s">
        <v>4</v>
      </c>
      <c r="F134" s="3">
        <v>0</v>
      </c>
      <c r="G134" s="3">
        <v>0</v>
      </c>
      <c r="H134" s="3">
        <v>0</v>
      </c>
      <c r="I134" s="3">
        <f t="shared" si="6"/>
        <v>0</v>
      </c>
      <c r="J134" s="4" t="e">
        <f t="shared" si="7"/>
        <v>#DIV/0!</v>
      </c>
      <c r="K134" t="s">
        <v>130</v>
      </c>
    </row>
    <row r="135" spans="1:11" x14ac:dyDescent="0.25">
      <c r="A135" s="3"/>
      <c r="B135" s="3"/>
      <c r="C135" s="3"/>
      <c r="D135" t="s">
        <v>478</v>
      </c>
      <c r="E135" s="3" t="s">
        <v>4</v>
      </c>
      <c r="F135" s="3">
        <v>0</v>
      </c>
      <c r="G135" s="3">
        <v>0</v>
      </c>
      <c r="H135" s="3">
        <v>0</v>
      </c>
      <c r="I135" s="3">
        <f t="shared" si="6"/>
        <v>0</v>
      </c>
      <c r="J135" s="4" t="e">
        <f t="shared" si="7"/>
        <v>#DIV/0!</v>
      </c>
      <c r="K135" t="s">
        <v>470</v>
      </c>
    </row>
    <row r="136" spans="1:11" x14ac:dyDescent="0.25">
      <c r="A136" s="3"/>
      <c r="B136" s="3"/>
      <c r="C136" s="3"/>
      <c r="D136" t="s">
        <v>479</v>
      </c>
      <c r="E136" s="3" t="s">
        <v>4</v>
      </c>
      <c r="F136" s="3">
        <f>VLOOKUP(D136,Master!$B$2:$F$402,3,0)</f>
        <v>0</v>
      </c>
      <c r="G136" s="3">
        <f>VLOOKUP(D136,Master!$B$2:$F$402,4,0)</f>
        <v>0</v>
      </c>
      <c r="H136" s="3">
        <f>VLOOKUP(D136,Master!$B$2:$F$402,5,0)</f>
        <v>1</v>
      </c>
      <c r="I136" s="3">
        <f t="shared" si="6"/>
        <v>0</v>
      </c>
      <c r="J136" s="4" t="e">
        <f t="shared" si="7"/>
        <v>#DIV/0!</v>
      </c>
      <c r="K136" t="s">
        <v>131</v>
      </c>
    </row>
    <row r="137" spans="1:11" x14ac:dyDescent="0.25">
      <c r="A137" s="3"/>
      <c r="B137" s="3"/>
      <c r="C137" s="3"/>
      <c r="D137" t="s">
        <v>480</v>
      </c>
      <c r="E137" s="3" t="s">
        <v>4</v>
      </c>
      <c r="F137" s="3">
        <f>VLOOKUP(D137,Master!$B$2:$F$402,3,0)</f>
        <v>0</v>
      </c>
      <c r="G137" s="3">
        <f>VLOOKUP(D137,Master!$B$2:$F$402,4,0)</f>
        <v>0</v>
      </c>
      <c r="H137" s="3">
        <f>VLOOKUP(D137,Master!$B$2:$F$402,5,0)</f>
        <v>1</v>
      </c>
      <c r="I137" s="3">
        <f t="shared" si="6"/>
        <v>0</v>
      </c>
      <c r="J137" s="4" t="e">
        <f t="shared" si="7"/>
        <v>#DIV/0!</v>
      </c>
      <c r="K137" t="s">
        <v>132</v>
      </c>
    </row>
    <row r="138" spans="1:11" x14ac:dyDescent="0.25">
      <c r="A138" s="3"/>
      <c r="B138" s="3"/>
      <c r="C138" s="3"/>
      <c r="D138" t="s">
        <v>481</v>
      </c>
      <c r="E138" s="3" t="s">
        <v>4</v>
      </c>
      <c r="F138" s="3">
        <f>VLOOKUP(D138,Master!$B$2:$F$402,3,0)</f>
        <v>0</v>
      </c>
      <c r="G138" s="3">
        <f>VLOOKUP(D138,Master!$B$2:$F$402,4,0)</f>
        <v>0</v>
      </c>
      <c r="H138" s="3">
        <f>VLOOKUP(D138,Master!$B$2:$F$402,5,0)</f>
        <v>280</v>
      </c>
      <c r="I138" s="3">
        <f t="shared" si="6"/>
        <v>0</v>
      </c>
      <c r="J138" s="4" t="e">
        <f t="shared" si="7"/>
        <v>#DIV/0!</v>
      </c>
      <c r="K138" t="s">
        <v>133</v>
      </c>
    </row>
    <row r="139" spans="1:11" x14ac:dyDescent="0.25">
      <c r="A139" s="3"/>
      <c r="B139" s="3"/>
      <c r="C139" s="3"/>
      <c r="D139" t="s">
        <v>482</v>
      </c>
      <c r="E139" s="3" t="s">
        <v>4</v>
      </c>
      <c r="F139" s="3">
        <v>0</v>
      </c>
      <c r="G139" s="3">
        <v>0</v>
      </c>
      <c r="H139" s="3">
        <v>0</v>
      </c>
      <c r="I139" s="3">
        <f t="shared" si="6"/>
        <v>0</v>
      </c>
      <c r="J139" s="4" t="e">
        <f t="shared" si="7"/>
        <v>#DIV/0!</v>
      </c>
      <c r="K139" t="s">
        <v>134</v>
      </c>
    </row>
    <row r="140" spans="1:11" x14ac:dyDescent="0.25">
      <c r="A140" s="3"/>
      <c r="B140" s="3"/>
      <c r="C140" s="3"/>
      <c r="D140" t="s">
        <v>483</v>
      </c>
      <c r="E140" s="3" t="s">
        <v>4</v>
      </c>
      <c r="F140" s="3">
        <v>0</v>
      </c>
      <c r="G140" s="3">
        <v>0</v>
      </c>
      <c r="H140" s="3">
        <v>0</v>
      </c>
      <c r="I140" s="3">
        <f t="shared" si="6"/>
        <v>0</v>
      </c>
      <c r="J140" s="4" t="e">
        <f t="shared" si="7"/>
        <v>#DIV/0!</v>
      </c>
      <c r="K140" t="s">
        <v>136</v>
      </c>
    </row>
    <row r="141" spans="1:11" x14ac:dyDescent="0.25">
      <c r="A141" s="3"/>
      <c r="B141" s="3"/>
      <c r="C141" s="3"/>
      <c r="D141" t="s">
        <v>484</v>
      </c>
      <c r="E141" s="3" t="s">
        <v>4</v>
      </c>
      <c r="F141" s="3">
        <f>VLOOKUP(D141,Master!$B$2:$F$402,3,0)</f>
        <v>0</v>
      </c>
      <c r="G141" s="3">
        <f>VLOOKUP(D141,Master!$B$2:$F$402,4,0)</f>
        <v>0</v>
      </c>
      <c r="H141" s="3">
        <f>VLOOKUP(D141,Master!$B$2:$F$402,5,0)</f>
        <v>0</v>
      </c>
      <c r="I141" s="3">
        <f t="shared" si="6"/>
        <v>0</v>
      </c>
      <c r="J141" s="4" t="e">
        <f t="shared" si="7"/>
        <v>#DIV/0!</v>
      </c>
      <c r="K141" t="s">
        <v>138</v>
      </c>
    </row>
    <row r="142" spans="1:11" x14ac:dyDescent="0.25">
      <c r="A142" s="3"/>
      <c r="B142" s="3"/>
      <c r="C142" s="3"/>
      <c r="D142" t="s">
        <v>485</v>
      </c>
      <c r="E142" s="3" t="s">
        <v>4</v>
      </c>
      <c r="F142" s="3">
        <v>0</v>
      </c>
      <c r="G142" s="3">
        <v>0</v>
      </c>
      <c r="H142" s="3">
        <v>0</v>
      </c>
      <c r="I142" s="3">
        <f t="shared" si="6"/>
        <v>0</v>
      </c>
      <c r="J142" s="4" t="e">
        <f t="shared" si="7"/>
        <v>#DIV/0!</v>
      </c>
      <c r="K142" t="s">
        <v>139</v>
      </c>
    </row>
    <row r="143" spans="1:11" x14ac:dyDescent="0.25">
      <c r="A143" s="3"/>
      <c r="B143" s="3"/>
      <c r="C143" s="3"/>
      <c r="D143" t="s">
        <v>486</v>
      </c>
      <c r="E143" s="3" t="s">
        <v>4</v>
      </c>
      <c r="F143" s="3">
        <v>0</v>
      </c>
      <c r="G143" s="3">
        <v>0</v>
      </c>
      <c r="H143" s="3">
        <v>0</v>
      </c>
      <c r="I143" s="3">
        <f t="shared" si="6"/>
        <v>0</v>
      </c>
      <c r="J143" s="4" t="e">
        <f t="shared" si="7"/>
        <v>#DIV/0!</v>
      </c>
      <c r="K143" t="s">
        <v>140</v>
      </c>
    </row>
    <row r="144" spans="1:11" x14ac:dyDescent="0.25">
      <c r="A144" s="3"/>
      <c r="B144" s="3"/>
      <c r="C144" s="3"/>
      <c r="D144" t="s">
        <v>487</v>
      </c>
      <c r="E144" s="3" t="s">
        <v>4</v>
      </c>
      <c r="F144" s="3">
        <f>VLOOKUP(D144,Master!$B$2:$F$402,3,0)</f>
        <v>0</v>
      </c>
      <c r="G144" s="3">
        <f>VLOOKUP(D144,Master!$B$2:$F$402,4,0)</f>
        <v>0</v>
      </c>
      <c r="H144" s="3">
        <f>VLOOKUP(D144,Master!$B$2:$F$402,5,0)</f>
        <v>17</v>
      </c>
      <c r="I144" s="3">
        <f t="shared" si="6"/>
        <v>0</v>
      </c>
      <c r="J144" s="4" t="e">
        <f t="shared" si="7"/>
        <v>#DIV/0!</v>
      </c>
      <c r="K144" t="s">
        <v>471</v>
      </c>
    </row>
    <row r="145" spans="1:11" x14ac:dyDescent="0.25">
      <c r="A145" s="3"/>
      <c r="B145" s="3"/>
      <c r="C145" s="3"/>
      <c r="D145" t="s">
        <v>488</v>
      </c>
      <c r="E145" s="3" t="s">
        <v>4</v>
      </c>
      <c r="F145" s="3">
        <f>VLOOKUP(D145,Master!$B$2:$F$402,3,0)</f>
        <v>221</v>
      </c>
      <c r="G145" s="3">
        <f>VLOOKUP(D145,Master!$B$2:$F$402,4,0)</f>
        <v>0</v>
      </c>
      <c r="H145" s="3">
        <f>VLOOKUP(D145,Master!$B$2:$F$402,5,0)</f>
        <v>0</v>
      </c>
      <c r="I145" s="3">
        <f t="shared" si="6"/>
        <v>221</v>
      </c>
      <c r="J145" s="4">
        <f t="shared" si="7"/>
        <v>0</v>
      </c>
      <c r="K145" t="s">
        <v>142</v>
      </c>
    </row>
    <row r="146" spans="1:11" x14ac:dyDescent="0.25">
      <c r="A146" s="3"/>
      <c r="B146" s="3"/>
      <c r="C146" s="3"/>
      <c r="D146" t="s">
        <v>489</v>
      </c>
      <c r="E146" s="3" t="s">
        <v>4</v>
      </c>
      <c r="F146" s="3">
        <v>0</v>
      </c>
      <c r="G146" s="3">
        <v>0</v>
      </c>
      <c r="H146" s="3">
        <v>0</v>
      </c>
      <c r="I146" s="3">
        <f t="shared" si="6"/>
        <v>0</v>
      </c>
      <c r="J146" s="4" t="e">
        <f t="shared" si="7"/>
        <v>#DIV/0!</v>
      </c>
      <c r="K146" t="s">
        <v>358</v>
      </c>
    </row>
    <row r="147" spans="1:11" x14ac:dyDescent="0.25">
      <c r="A147" s="3"/>
      <c r="B147" s="3"/>
      <c r="C147" s="3"/>
      <c r="D147" t="s">
        <v>490</v>
      </c>
      <c r="E147" s="3" t="s">
        <v>4</v>
      </c>
      <c r="F147" s="3">
        <v>0</v>
      </c>
      <c r="G147" s="3">
        <v>0</v>
      </c>
      <c r="H147" s="3">
        <v>0</v>
      </c>
      <c r="I147" s="3">
        <f t="shared" si="6"/>
        <v>0</v>
      </c>
      <c r="J147" s="4" t="e">
        <f t="shared" si="7"/>
        <v>#DIV/0!</v>
      </c>
      <c r="K147" t="s">
        <v>144</v>
      </c>
    </row>
    <row r="148" spans="1:11" x14ac:dyDescent="0.25">
      <c r="A148" s="3"/>
      <c r="B148" s="3"/>
      <c r="C148" s="3"/>
      <c r="D148" t="s">
        <v>491</v>
      </c>
      <c r="E148" s="3" t="s">
        <v>4</v>
      </c>
      <c r="F148" s="3">
        <f>VLOOKUP(D148,Master!$B$2:$F$402,3,0)</f>
        <v>50</v>
      </c>
      <c r="G148" s="3">
        <f>VLOOKUP(D148,Master!$B$2:$F$402,4,0)</f>
        <v>0</v>
      </c>
      <c r="H148" s="3">
        <f>VLOOKUP(D148,Master!$B$2:$F$402,5,0)</f>
        <v>0</v>
      </c>
      <c r="I148" s="3">
        <f t="shared" ref="I148:I175" si="8">F148+G148</f>
        <v>50</v>
      </c>
      <c r="J148" s="4">
        <f t="shared" ref="J148:J175" si="9">G148/I148</f>
        <v>0</v>
      </c>
      <c r="K148" t="s">
        <v>145</v>
      </c>
    </row>
    <row r="149" spans="1:11" x14ac:dyDescent="0.25">
      <c r="A149" s="3"/>
      <c r="B149" s="3"/>
      <c r="C149" s="3"/>
      <c r="D149" t="s">
        <v>492</v>
      </c>
      <c r="E149" s="3" t="s">
        <v>4</v>
      </c>
      <c r="F149" s="3">
        <v>0</v>
      </c>
      <c r="G149" s="3">
        <v>0</v>
      </c>
      <c r="H149" s="3">
        <v>0</v>
      </c>
      <c r="I149" s="3">
        <f t="shared" si="8"/>
        <v>0</v>
      </c>
      <c r="J149" s="4" t="e">
        <f t="shared" si="9"/>
        <v>#DIV/0!</v>
      </c>
      <c r="K149" t="s">
        <v>473</v>
      </c>
    </row>
    <row r="150" spans="1:11" x14ac:dyDescent="0.25">
      <c r="A150" s="3"/>
      <c r="B150" s="3"/>
      <c r="C150" s="3"/>
      <c r="D150" t="s">
        <v>493</v>
      </c>
      <c r="E150" s="3" t="s">
        <v>4</v>
      </c>
      <c r="F150" s="3">
        <f>VLOOKUP(D150,Master!$B$2:$F$402,3,0)</f>
        <v>0</v>
      </c>
      <c r="G150" s="3">
        <f>VLOOKUP(D150,Master!$B$2:$F$402,4,0)</f>
        <v>0</v>
      </c>
      <c r="H150" s="3">
        <f>VLOOKUP(D150,Master!$B$2:$F$402,5,0)</f>
        <v>3</v>
      </c>
      <c r="I150" s="3">
        <f t="shared" si="8"/>
        <v>0</v>
      </c>
      <c r="J150" s="4" t="e">
        <f t="shared" si="9"/>
        <v>#DIV/0!</v>
      </c>
      <c r="K150" t="s">
        <v>348</v>
      </c>
    </row>
    <row r="151" spans="1:11" x14ac:dyDescent="0.25">
      <c r="A151" s="3"/>
      <c r="B151" s="3"/>
      <c r="C151" s="3"/>
      <c r="D151" t="s">
        <v>494</v>
      </c>
      <c r="E151" s="3" t="s">
        <v>4</v>
      </c>
      <c r="F151" s="3">
        <v>0</v>
      </c>
      <c r="G151" s="3">
        <v>0</v>
      </c>
      <c r="H151" s="3">
        <v>0</v>
      </c>
      <c r="I151" s="3">
        <f t="shared" si="8"/>
        <v>0</v>
      </c>
      <c r="J151" s="4" t="e">
        <f t="shared" si="9"/>
        <v>#DIV/0!</v>
      </c>
      <c r="K151" t="s">
        <v>147</v>
      </c>
    </row>
    <row r="152" spans="1:11" x14ac:dyDescent="0.25">
      <c r="A152" s="3"/>
      <c r="B152" s="3"/>
      <c r="C152" s="3"/>
      <c r="D152" t="s">
        <v>495</v>
      </c>
      <c r="E152" s="3" t="s">
        <v>4</v>
      </c>
      <c r="F152" s="3">
        <v>0</v>
      </c>
      <c r="G152" s="3">
        <v>0</v>
      </c>
      <c r="H152" s="3">
        <v>0</v>
      </c>
      <c r="I152" s="3">
        <f t="shared" si="8"/>
        <v>0</v>
      </c>
      <c r="J152" s="4" t="e">
        <f t="shared" si="9"/>
        <v>#DIV/0!</v>
      </c>
      <c r="K152" t="s">
        <v>148</v>
      </c>
    </row>
    <row r="153" spans="1:11" x14ac:dyDescent="0.25">
      <c r="A153" s="3"/>
      <c r="B153" s="3"/>
      <c r="C153" s="3"/>
      <c r="D153" t="s">
        <v>496</v>
      </c>
      <c r="E153" s="3" t="s">
        <v>4</v>
      </c>
      <c r="F153" s="3">
        <v>0</v>
      </c>
      <c r="G153" s="3">
        <v>0</v>
      </c>
      <c r="H153" s="3">
        <v>0</v>
      </c>
      <c r="I153" s="3">
        <f t="shared" si="8"/>
        <v>0</v>
      </c>
      <c r="J153" s="4" t="e">
        <f t="shared" si="9"/>
        <v>#DIV/0!</v>
      </c>
      <c r="K153" t="s">
        <v>549</v>
      </c>
    </row>
    <row r="154" spans="1:11" x14ac:dyDescent="0.25">
      <c r="A154" s="3"/>
      <c r="B154" s="3"/>
      <c r="C154" s="3"/>
      <c r="D154" t="s">
        <v>497</v>
      </c>
      <c r="E154" s="3" t="s">
        <v>4</v>
      </c>
      <c r="F154" s="3">
        <f>VLOOKUP(D154,Master!$B$2:$F$402,3,0)</f>
        <v>8</v>
      </c>
      <c r="G154" s="3">
        <f>VLOOKUP(D154,Master!$B$2:$F$402,4,0)</f>
        <v>0</v>
      </c>
      <c r="H154" s="3">
        <f>VLOOKUP(D154,Master!$B$2:$F$402,5,0)</f>
        <v>10</v>
      </c>
      <c r="I154" s="3">
        <f t="shared" si="8"/>
        <v>8</v>
      </c>
      <c r="J154" s="4">
        <f t="shared" si="9"/>
        <v>0</v>
      </c>
      <c r="K154" t="s">
        <v>474</v>
      </c>
    </row>
    <row r="155" spans="1:11" x14ac:dyDescent="0.25">
      <c r="A155" s="3"/>
      <c r="B155" s="3"/>
      <c r="C155" s="3"/>
      <c r="D155" t="s">
        <v>498</v>
      </c>
      <c r="E155" s="3" t="s">
        <v>4</v>
      </c>
      <c r="F155" s="3">
        <f>VLOOKUP(D155,Master!$B$2:$F$402,3,0)</f>
        <v>3</v>
      </c>
      <c r="G155" s="3">
        <f>VLOOKUP(D155,Master!$B$2:$F$402,4,0)</f>
        <v>0</v>
      </c>
      <c r="H155" s="3">
        <f>VLOOKUP(D155,Master!$B$2:$F$402,5,0)</f>
        <v>4</v>
      </c>
      <c r="I155" s="3">
        <f t="shared" si="8"/>
        <v>3</v>
      </c>
      <c r="J155" s="4">
        <f t="shared" si="9"/>
        <v>0</v>
      </c>
      <c r="K155" t="s">
        <v>405</v>
      </c>
    </row>
    <row r="156" spans="1:11" x14ac:dyDescent="0.25">
      <c r="A156" s="3"/>
      <c r="B156" s="3"/>
      <c r="C156" s="3"/>
      <c r="D156" t="s">
        <v>499</v>
      </c>
      <c r="E156" s="3" t="s">
        <v>4</v>
      </c>
      <c r="F156" s="3">
        <v>0</v>
      </c>
      <c r="G156" s="3">
        <v>0</v>
      </c>
      <c r="H156" s="3">
        <v>0</v>
      </c>
      <c r="I156" s="3">
        <f t="shared" si="8"/>
        <v>0</v>
      </c>
      <c r="J156" s="4" t="e">
        <f t="shared" si="9"/>
        <v>#DIV/0!</v>
      </c>
      <c r="K156" t="s">
        <v>150</v>
      </c>
    </row>
    <row r="157" spans="1:11" x14ac:dyDescent="0.25">
      <c r="A157" s="3"/>
      <c r="B157" s="3"/>
      <c r="C157" s="3"/>
      <c r="D157" t="s">
        <v>500</v>
      </c>
      <c r="E157" s="3" t="s">
        <v>4</v>
      </c>
      <c r="F157" s="3">
        <f>VLOOKUP(D157,Master!$B$2:$F$402,3,0)</f>
        <v>0</v>
      </c>
      <c r="G157" s="3">
        <f>VLOOKUP(D157,Master!$B$2:$F$402,4,0)</f>
        <v>0</v>
      </c>
      <c r="H157" s="3">
        <f>VLOOKUP(D157,Master!$B$2:$F$402,5,0)</f>
        <v>1</v>
      </c>
      <c r="I157" s="3">
        <f t="shared" si="8"/>
        <v>0</v>
      </c>
      <c r="J157" s="4" t="e">
        <f t="shared" si="9"/>
        <v>#DIV/0!</v>
      </c>
      <c r="K157" t="s">
        <v>414</v>
      </c>
    </row>
    <row r="158" spans="1:11" x14ac:dyDescent="0.25">
      <c r="A158" s="3"/>
      <c r="B158" s="3"/>
      <c r="C158" s="3"/>
      <c r="D158" t="s">
        <v>501</v>
      </c>
      <c r="E158" s="3" t="s">
        <v>4</v>
      </c>
      <c r="F158" s="3">
        <f>VLOOKUP(D158,Master!$B$2:$F$402,3,0)</f>
        <v>0</v>
      </c>
      <c r="G158" s="3">
        <f>VLOOKUP(D158,Master!$B$2:$F$402,4,0)</f>
        <v>0</v>
      </c>
      <c r="H158" s="3">
        <f>VLOOKUP(D158,Master!$B$2:$F$402,5,0)</f>
        <v>1</v>
      </c>
      <c r="I158" s="3">
        <f t="shared" si="8"/>
        <v>0</v>
      </c>
      <c r="J158" s="4" t="e">
        <f t="shared" si="9"/>
        <v>#DIV/0!</v>
      </c>
      <c r="K158" t="s">
        <v>550</v>
      </c>
    </row>
    <row r="159" spans="1:11" x14ac:dyDescent="0.25">
      <c r="A159" s="3"/>
      <c r="B159" s="3"/>
      <c r="C159" s="3"/>
      <c r="D159" t="s">
        <v>502</v>
      </c>
      <c r="E159" s="3" t="s">
        <v>4</v>
      </c>
      <c r="F159" s="3">
        <f>VLOOKUP(D159,Master!$B$2:$F$402,3,0)</f>
        <v>0</v>
      </c>
      <c r="G159" s="3">
        <f>VLOOKUP(D159,Master!$B$2:$F$402,4,0)</f>
        <v>0</v>
      </c>
      <c r="H159" s="3">
        <f>VLOOKUP(D159,Master!$B$2:$F$402,5,0)</f>
        <v>1</v>
      </c>
      <c r="I159" s="3">
        <f t="shared" si="8"/>
        <v>0</v>
      </c>
      <c r="J159" s="4" t="e">
        <f t="shared" si="9"/>
        <v>#DIV/0!</v>
      </c>
      <c r="K159" t="s">
        <v>551</v>
      </c>
    </row>
    <row r="160" spans="1:11" x14ac:dyDescent="0.25">
      <c r="A160" s="3"/>
      <c r="B160" s="3"/>
      <c r="C160" s="3"/>
      <c r="D160" t="s">
        <v>503</v>
      </c>
      <c r="E160" s="3" t="s">
        <v>4</v>
      </c>
      <c r="F160" s="3">
        <v>0</v>
      </c>
      <c r="G160" s="3">
        <v>0</v>
      </c>
      <c r="H160" s="3">
        <v>0</v>
      </c>
      <c r="I160" s="3">
        <f t="shared" si="8"/>
        <v>0</v>
      </c>
      <c r="J160" s="4" t="e">
        <f t="shared" si="9"/>
        <v>#DIV/0!</v>
      </c>
      <c r="K160" t="s">
        <v>359</v>
      </c>
    </row>
    <row r="161" spans="1:11" x14ac:dyDescent="0.25">
      <c r="A161" s="3"/>
      <c r="B161" s="3"/>
      <c r="C161" s="3"/>
      <c r="D161" t="s">
        <v>504</v>
      </c>
      <c r="E161" s="3" t="s">
        <v>4</v>
      </c>
      <c r="F161" s="3">
        <f>VLOOKUP(D161,Master!$B$2:$F$402,3,0)</f>
        <v>0</v>
      </c>
      <c r="G161" s="3">
        <f>VLOOKUP(D161,Master!$B$2:$F$402,4,0)</f>
        <v>0</v>
      </c>
      <c r="H161" s="3">
        <f>VLOOKUP(D161,Master!$B$2:$F$402,5,0)</f>
        <v>1</v>
      </c>
      <c r="I161" s="3">
        <f t="shared" si="8"/>
        <v>0</v>
      </c>
      <c r="J161" s="4" t="e">
        <f t="shared" si="9"/>
        <v>#DIV/0!</v>
      </c>
      <c r="K161" t="s">
        <v>153</v>
      </c>
    </row>
    <row r="162" spans="1:11" x14ac:dyDescent="0.25">
      <c r="A162" s="3"/>
      <c r="B162" s="3"/>
      <c r="C162" s="3"/>
      <c r="D162" t="s">
        <v>505</v>
      </c>
      <c r="E162" s="3" t="s">
        <v>4</v>
      </c>
      <c r="F162" s="3">
        <v>0</v>
      </c>
      <c r="G162" s="3">
        <v>0</v>
      </c>
      <c r="H162" s="3">
        <v>0</v>
      </c>
      <c r="I162" s="3">
        <f t="shared" si="8"/>
        <v>0</v>
      </c>
      <c r="J162" s="4" t="e">
        <f t="shared" si="9"/>
        <v>#DIV/0!</v>
      </c>
      <c r="K162" t="s">
        <v>552</v>
      </c>
    </row>
    <row r="163" spans="1:11" x14ac:dyDescent="0.25">
      <c r="A163" s="3"/>
      <c r="B163" s="3"/>
      <c r="C163" s="3"/>
      <c r="D163" t="s">
        <v>506</v>
      </c>
      <c r="E163" s="3" t="s">
        <v>4</v>
      </c>
      <c r="F163" s="3">
        <v>0</v>
      </c>
      <c r="G163" s="3">
        <v>0</v>
      </c>
      <c r="H163" s="3">
        <v>0</v>
      </c>
      <c r="I163" s="3">
        <f t="shared" si="8"/>
        <v>0</v>
      </c>
      <c r="J163" s="4" t="e">
        <f t="shared" si="9"/>
        <v>#DIV/0!</v>
      </c>
      <c r="K163" t="s">
        <v>553</v>
      </c>
    </row>
    <row r="164" spans="1:11" x14ac:dyDescent="0.25">
      <c r="A164" s="3"/>
      <c r="B164" s="3"/>
      <c r="C164" s="3"/>
      <c r="D164" t="s">
        <v>507</v>
      </c>
      <c r="E164" s="3" t="s">
        <v>4</v>
      </c>
      <c r="F164" s="3">
        <v>0</v>
      </c>
      <c r="G164" s="3">
        <v>0</v>
      </c>
      <c r="H164" s="3">
        <v>0</v>
      </c>
      <c r="I164" s="3">
        <f t="shared" si="8"/>
        <v>0</v>
      </c>
      <c r="J164" s="4" t="e">
        <f t="shared" si="9"/>
        <v>#DIV/0!</v>
      </c>
      <c r="K164" t="s">
        <v>155</v>
      </c>
    </row>
    <row r="165" spans="1:11" x14ac:dyDescent="0.25">
      <c r="A165" s="3"/>
      <c r="B165" s="3"/>
      <c r="C165" s="3"/>
      <c r="D165" t="s">
        <v>508</v>
      </c>
      <c r="E165" s="3" t="s">
        <v>4</v>
      </c>
      <c r="F165" s="3">
        <v>0</v>
      </c>
      <c r="G165" s="3">
        <v>0</v>
      </c>
      <c r="H165" s="3">
        <v>0</v>
      </c>
      <c r="I165" s="3">
        <f t="shared" si="8"/>
        <v>0</v>
      </c>
      <c r="J165" s="4" t="e">
        <f t="shared" si="9"/>
        <v>#DIV/0!</v>
      </c>
      <c r="K165" t="s">
        <v>159</v>
      </c>
    </row>
    <row r="166" spans="1:11" x14ac:dyDescent="0.25">
      <c r="A166" s="3"/>
      <c r="B166" s="3"/>
      <c r="C166" s="3"/>
      <c r="D166" t="s">
        <v>509</v>
      </c>
      <c r="E166" s="3" t="s">
        <v>4</v>
      </c>
      <c r="F166" s="3">
        <v>0</v>
      </c>
      <c r="G166" s="3">
        <v>0</v>
      </c>
      <c r="H166" s="3">
        <v>0</v>
      </c>
      <c r="I166" s="3">
        <f t="shared" si="8"/>
        <v>0</v>
      </c>
      <c r="J166" s="4" t="e">
        <f t="shared" si="9"/>
        <v>#DIV/0!</v>
      </c>
      <c r="K166" t="s">
        <v>161</v>
      </c>
    </row>
    <row r="167" spans="1:11" x14ac:dyDescent="0.25">
      <c r="A167" s="3"/>
      <c r="B167" s="3"/>
      <c r="C167" s="3"/>
      <c r="D167" t="s">
        <v>510</v>
      </c>
      <c r="E167" s="3" t="s">
        <v>4</v>
      </c>
      <c r="F167" s="3">
        <v>0</v>
      </c>
      <c r="G167" s="3">
        <v>0</v>
      </c>
      <c r="H167" s="3">
        <v>0</v>
      </c>
      <c r="I167" s="3">
        <f t="shared" si="8"/>
        <v>0</v>
      </c>
      <c r="J167" s="4" t="e">
        <f t="shared" si="9"/>
        <v>#DIV/0!</v>
      </c>
      <c r="K167" t="s">
        <v>374</v>
      </c>
    </row>
    <row r="168" spans="1:11" x14ac:dyDescent="0.25">
      <c r="A168" s="3"/>
      <c r="B168" s="3"/>
      <c r="C168" s="3"/>
      <c r="D168" t="s">
        <v>511</v>
      </c>
      <c r="E168" s="3" t="s">
        <v>4</v>
      </c>
      <c r="F168" s="3">
        <v>0</v>
      </c>
      <c r="G168" s="3">
        <v>0</v>
      </c>
      <c r="H168" s="3">
        <v>0</v>
      </c>
      <c r="I168" s="3">
        <f t="shared" si="8"/>
        <v>0</v>
      </c>
      <c r="J168" s="4" t="e">
        <f t="shared" si="9"/>
        <v>#DIV/0!</v>
      </c>
      <c r="K168" t="s">
        <v>162</v>
      </c>
    </row>
    <row r="169" spans="1:11" x14ac:dyDescent="0.25">
      <c r="A169" s="3"/>
      <c r="B169" s="3"/>
      <c r="C169" s="3"/>
      <c r="D169" t="s">
        <v>512</v>
      </c>
      <c r="E169" s="3" t="s">
        <v>4</v>
      </c>
      <c r="F169" s="3">
        <v>0</v>
      </c>
      <c r="G169" s="3">
        <v>0</v>
      </c>
      <c r="H169" s="3">
        <v>0</v>
      </c>
      <c r="I169" s="3">
        <f t="shared" si="8"/>
        <v>0</v>
      </c>
      <c r="J169" s="4" t="e">
        <f t="shared" si="9"/>
        <v>#DIV/0!</v>
      </c>
      <c r="K169" t="s">
        <v>165</v>
      </c>
    </row>
    <row r="170" spans="1:11" x14ac:dyDescent="0.25">
      <c r="A170" s="3"/>
      <c r="B170" s="3"/>
      <c r="C170" s="3"/>
      <c r="D170" t="s">
        <v>513</v>
      </c>
      <c r="E170" s="3" t="s">
        <v>4</v>
      </c>
      <c r="F170" s="3">
        <v>0</v>
      </c>
      <c r="G170" s="3">
        <v>0</v>
      </c>
      <c r="H170" s="3">
        <v>0</v>
      </c>
      <c r="I170" s="3">
        <f t="shared" si="8"/>
        <v>0</v>
      </c>
      <c r="J170" s="4" t="e">
        <f t="shared" si="9"/>
        <v>#DIV/0!</v>
      </c>
      <c r="K170" t="s">
        <v>166</v>
      </c>
    </row>
    <row r="171" spans="1:11" x14ac:dyDescent="0.25">
      <c r="A171" s="3"/>
      <c r="B171" s="3"/>
      <c r="C171" s="3"/>
      <c r="D171" t="s">
        <v>514</v>
      </c>
      <c r="E171" s="3" t="s">
        <v>4</v>
      </c>
      <c r="F171" s="3">
        <v>0</v>
      </c>
      <c r="G171" s="3">
        <v>0</v>
      </c>
      <c r="H171" s="3">
        <v>0</v>
      </c>
      <c r="I171" s="3">
        <f t="shared" si="8"/>
        <v>0</v>
      </c>
      <c r="J171" s="4" t="e">
        <f t="shared" si="9"/>
        <v>#DIV/0!</v>
      </c>
      <c r="K171" t="s">
        <v>167</v>
      </c>
    </row>
    <row r="172" spans="1:11" x14ac:dyDescent="0.25">
      <c r="A172" s="3"/>
      <c r="B172" s="3"/>
      <c r="C172" s="3"/>
      <c r="D172" t="s">
        <v>515</v>
      </c>
      <c r="E172" s="3" t="s">
        <v>4</v>
      </c>
      <c r="F172" s="3">
        <f>VLOOKUP(D172,Master!$B$2:$F$402,3,0)</f>
        <v>0</v>
      </c>
      <c r="G172" s="3">
        <f>VLOOKUP(D172,Master!$B$2:$F$402,4,0)</f>
        <v>0</v>
      </c>
      <c r="H172" s="3">
        <f>VLOOKUP(D172,Master!$B$2:$F$402,5,0)</f>
        <v>8</v>
      </c>
      <c r="I172" s="3">
        <f t="shared" si="8"/>
        <v>0</v>
      </c>
      <c r="J172" s="4" t="e">
        <f t="shared" si="9"/>
        <v>#DIV/0!</v>
      </c>
      <c r="K172" t="s">
        <v>168</v>
      </c>
    </row>
    <row r="173" spans="1:11" x14ac:dyDescent="0.25">
      <c r="A173" s="3"/>
      <c r="B173" s="3"/>
      <c r="C173" s="3"/>
      <c r="D173" t="s">
        <v>516</v>
      </c>
      <c r="E173" s="3" t="s">
        <v>4</v>
      </c>
      <c r="F173" s="3">
        <v>0</v>
      </c>
      <c r="G173" s="3">
        <v>0</v>
      </c>
      <c r="H173" s="3">
        <v>0</v>
      </c>
      <c r="I173" s="3">
        <f t="shared" si="8"/>
        <v>0</v>
      </c>
      <c r="J173" s="4" t="e">
        <f t="shared" si="9"/>
        <v>#DIV/0!</v>
      </c>
      <c r="K173" t="s">
        <v>169</v>
      </c>
    </row>
    <row r="174" spans="1:11" x14ac:dyDescent="0.25">
      <c r="A174" s="3"/>
      <c r="B174" s="3"/>
      <c r="C174" s="3"/>
      <c r="D174" t="s">
        <v>517</v>
      </c>
      <c r="E174" s="3" t="s">
        <v>4</v>
      </c>
      <c r="F174" s="3">
        <v>0</v>
      </c>
      <c r="G174" s="3">
        <v>0</v>
      </c>
      <c r="H174" s="3">
        <v>0</v>
      </c>
      <c r="I174" s="3">
        <f t="shared" si="8"/>
        <v>0</v>
      </c>
      <c r="J174" s="4" t="e">
        <f t="shared" si="9"/>
        <v>#DIV/0!</v>
      </c>
      <c r="K174" t="s">
        <v>170</v>
      </c>
    </row>
    <row r="175" spans="1:11" x14ac:dyDescent="0.25">
      <c r="A175" s="3"/>
      <c r="B175" s="3"/>
      <c r="C175" s="3"/>
      <c r="D175" t="s">
        <v>518</v>
      </c>
      <c r="E175" s="3" t="s">
        <v>4</v>
      </c>
      <c r="F175" s="3">
        <f>VLOOKUP(D175,Master!$B$2:$F$402,3,0)</f>
        <v>0</v>
      </c>
      <c r="G175" s="3">
        <f>VLOOKUP(D175,Master!$B$2:$F$402,4,0)</f>
        <v>0</v>
      </c>
      <c r="H175" s="3">
        <f>VLOOKUP(D175,Master!$B$2:$F$402,5,0)</f>
        <v>1</v>
      </c>
      <c r="I175" s="3">
        <f t="shared" si="8"/>
        <v>0</v>
      </c>
      <c r="J175" s="4" t="e">
        <f t="shared" si="9"/>
        <v>#DIV/0!</v>
      </c>
      <c r="K175" t="s">
        <v>171</v>
      </c>
    </row>
    <row r="176" spans="1:11" x14ac:dyDescent="0.25">
      <c r="A176" s="3"/>
      <c r="B176" s="3"/>
      <c r="C176" s="3"/>
      <c r="D176" t="s">
        <v>519</v>
      </c>
      <c r="E176" s="3" t="s">
        <v>4</v>
      </c>
      <c r="F176" s="3">
        <v>0</v>
      </c>
      <c r="G176" s="3">
        <v>0</v>
      </c>
      <c r="H176" s="3">
        <v>0</v>
      </c>
      <c r="I176" s="3">
        <f t="shared" ref="I176:I189" si="10">F176+G176</f>
        <v>0</v>
      </c>
      <c r="J176" s="4" t="e">
        <f t="shared" ref="J176:J189" si="11">G176/I176</f>
        <v>#DIV/0!</v>
      </c>
      <c r="K176" t="s">
        <v>172</v>
      </c>
    </row>
    <row r="177" spans="1:11" x14ac:dyDescent="0.25">
      <c r="A177" s="3"/>
      <c r="B177" s="3"/>
      <c r="C177" s="3"/>
      <c r="D177" t="s">
        <v>520</v>
      </c>
      <c r="E177" s="3" t="s">
        <v>4</v>
      </c>
      <c r="F177" s="3">
        <v>0</v>
      </c>
      <c r="G177" s="3">
        <v>0</v>
      </c>
      <c r="H177" s="3">
        <v>0</v>
      </c>
      <c r="I177" s="3">
        <f t="shared" si="10"/>
        <v>0</v>
      </c>
      <c r="J177" s="4" t="e">
        <f t="shared" si="11"/>
        <v>#DIV/0!</v>
      </c>
      <c r="K177" t="s">
        <v>479</v>
      </c>
    </row>
    <row r="178" spans="1:11" x14ac:dyDescent="0.25">
      <c r="A178" s="3"/>
      <c r="B178" s="3"/>
      <c r="C178" s="3"/>
      <c r="D178" t="s">
        <v>521</v>
      </c>
      <c r="E178" s="3" t="s">
        <v>4</v>
      </c>
      <c r="F178" s="3">
        <v>0</v>
      </c>
      <c r="G178" s="3">
        <v>0</v>
      </c>
      <c r="H178" s="3">
        <v>0</v>
      </c>
      <c r="I178" s="3">
        <f t="shared" si="10"/>
        <v>0</v>
      </c>
      <c r="J178" s="4" t="e">
        <f t="shared" si="11"/>
        <v>#DIV/0!</v>
      </c>
      <c r="K178" t="s">
        <v>173</v>
      </c>
    </row>
    <row r="179" spans="1:11" x14ac:dyDescent="0.25">
      <c r="A179" s="3"/>
      <c r="B179" s="3"/>
      <c r="C179" s="3"/>
      <c r="D179" t="s">
        <v>522</v>
      </c>
      <c r="E179" s="3" t="s">
        <v>4</v>
      </c>
      <c r="F179" s="3">
        <f>VLOOKUP(D179,Master!$B$2:$F$402,3,0)</f>
        <v>102</v>
      </c>
      <c r="G179" s="3">
        <f>VLOOKUP(D179,Master!$B$2:$F$402,4,0)</f>
        <v>0</v>
      </c>
      <c r="H179" s="3">
        <f>VLOOKUP(D179,Master!$B$2:$F$402,5,0)</f>
        <v>0</v>
      </c>
      <c r="I179" s="3">
        <f t="shared" si="10"/>
        <v>102</v>
      </c>
      <c r="J179" s="4">
        <f t="shared" si="11"/>
        <v>0</v>
      </c>
      <c r="K179" t="s">
        <v>554</v>
      </c>
    </row>
    <row r="180" spans="1:11" x14ac:dyDescent="0.25">
      <c r="A180" s="3"/>
      <c r="B180" s="3"/>
      <c r="C180" s="3"/>
      <c r="D180" t="s">
        <v>523</v>
      </c>
      <c r="E180" s="3" t="s">
        <v>4</v>
      </c>
      <c r="F180" s="3">
        <v>0</v>
      </c>
      <c r="G180" s="3">
        <v>0</v>
      </c>
      <c r="H180" s="3">
        <v>0</v>
      </c>
      <c r="I180" s="3">
        <f t="shared" si="10"/>
        <v>0</v>
      </c>
      <c r="J180" s="4" t="e">
        <f t="shared" si="11"/>
        <v>#DIV/0!</v>
      </c>
      <c r="K180" t="s">
        <v>175</v>
      </c>
    </row>
    <row r="181" spans="1:11" x14ac:dyDescent="0.25">
      <c r="A181" s="3"/>
      <c r="B181" s="3"/>
      <c r="C181" s="3"/>
      <c r="D181" t="s">
        <v>524</v>
      </c>
      <c r="E181" s="3" t="s">
        <v>4</v>
      </c>
      <c r="F181" s="3">
        <v>0</v>
      </c>
      <c r="G181" s="3">
        <v>0</v>
      </c>
      <c r="H181" s="3">
        <v>0</v>
      </c>
      <c r="I181" s="3">
        <f t="shared" si="10"/>
        <v>0</v>
      </c>
      <c r="J181" s="4" t="e">
        <f t="shared" si="11"/>
        <v>#DIV/0!</v>
      </c>
      <c r="K181" t="s">
        <v>176</v>
      </c>
    </row>
    <row r="182" spans="1:11" x14ac:dyDescent="0.25">
      <c r="A182" s="3"/>
      <c r="B182" s="3"/>
      <c r="C182" s="3"/>
      <c r="D182" t="s">
        <v>525</v>
      </c>
      <c r="E182" s="3" t="s">
        <v>4</v>
      </c>
      <c r="F182" s="3">
        <f>VLOOKUP(D182,Master!$B$2:$F$402,3,0)</f>
        <v>930</v>
      </c>
      <c r="G182" s="3">
        <f>VLOOKUP(D182,Master!$B$2:$F$402,4,0)</f>
        <v>1</v>
      </c>
      <c r="H182" s="3">
        <f>VLOOKUP(D182,Master!$B$2:$F$402,5,0)</f>
        <v>3138</v>
      </c>
      <c r="I182" s="3">
        <f t="shared" si="10"/>
        <v>931</v>
      </c>
      <c r="J182" s="4">
        <f t="shared" si="11"/>
        <v>1.0741138560687433E-3</v>
      </c>
      <c r="K182" t="s">
        <v>177</v>
      </c>
    </row>
    <row r="183" spans="1:11" x14ac:dyDescent="0.25">
      <c r="A183" s="3"/>
      <c r="B183" s="3"/>
      <c r="C183" s="3"/>
      <c r="D183" t="s">
        <v>527</v>
      </c>
      <c r="E183" s="3" t="s">
        <v>4</v>
      </c>
      <c r="F183" s="3">
        <f>VLOOKUP(D183,Master!$B$2:$F$402,3,0)</f>
        <v>101</v>
      </c>
      <c r="G183" s="3">
        <f>VLOOKUP(D183,Master!$B$2:$F$402,4,0)</f>
        <v>5648</v>
      </c>
      <c r="H183" s="3">
        <f>VLOOKUP(D183,Master!$B$2:$F$402,5,0)</f>
        <v>28844</v>
      </c>
      <c r="I183" s="3">
        <f t="shared" si="10"/>
        <v>5749</v>
      </c>
      <c r="J183" s="4">
        <f t="shared" si="11"/>
        <v>0.9824317272569143</v>
      </c>
      <c r="K183" t="s">
        <v>555</v>
      </c>
    </row>
    <row r="184" spans="1:11" x14ac:dyDescent="0.25">
      <c r="A184" s="3"/>
      <c r="B184" s="3"/>
      <c r="C184" s="3"/>
      <c r="D184" t="s">
        <v>528</v>
      </c>
      <c r="E184" s="3" t="s">
        <v>4</v>
      </c>
      <c r="F184" s="3">
        <f>VLOOKUP(D184,Master!$B$2:$F$402,3,0)</f>
        <v>3</v>
      </c>
      <c r="G184" s="3">
        <f>VLOOKUP(D184,Master!$B$2:$F$402,4,0)</f>
        <v>0</v>
      </c>
      <c r="H184" s="3">
        <f>VLOOKUP(D184,Master!$B$2:$F$402,5,0)</f>
        <v>7</v>
      </c>
      <c r="I184" s="3">
        <f t="shared" si="10"/>
        <v>3</v>
      </c>
      <c r="J184" s="4">
        <f t="shared" si="11"/>
        <v>0</v>
      </c>
      <c r="K184" t="s">
        <v>178</v>
      </c>
    </row>
    <row r="185" spans="1:11" x14ac:dyDescent="0.25">
      <c r="A185" s="3"/>
      <c r="B185" s="3"/>
      <c r="C185" s="3"/>
      <c r="D185" t="s">
        <v>529</v>
      </c>
      <c r="E185" s="3" t="s">
        <v>4</v>
      </c>
      <c r="F185" s="3">
        <v>0</v>
      </c>
      <c r="G185" s="3">
        <v>0</v>
      </c>
      <c r="H185" s="3">
        <v>0</v>
      </c>
      <c r="I185" s="3">
        <f t="shared" si="10"/>
        <v>0</v>
      </c>
      <c r="J185" s="4" t="e">
        <f t="shared" si="11"/>
        <v>#DIV/0!</v>
      </c>
      <c r="K185" t="s">
        <v>480</v>
      </c>
    </row>
    <row r="186" spans="1:11" x14ac:dyDescent="0.25">
      <c r="A186" s="3"/>
      <c r="B186" s="3"/>
      <c r="C186" s="3"/>
      <c r="D186" t="s">
        <v>530</v>
      </c>
      <c r="E186" s="3" t="s">
        <v>4</v>
      </c>
      <c r="F186" s="3">
        <v>0</v>
      </c>
      <c r="G186" s="3">
        <v>0</v>
      </c>
      <c r="H186" s="3">
        <v>0</v>
      </c>
      <c r="I186" s="3">
        <f t="shared" si="10"/>
        <v>0</v>
      </c>
      <c r="J186" s="4" t="e">
        <f t="shared" si="11"/>
        <v>#DIV/0!</v>
      </c>
      <c r="K186" t="s">
        <v>179</v>
      </c>
    </row>
    <row r="187" spans="1:11" x14ac:dyDescent="0.25">
      <c r="A187" s="3"/>
      <c r="B187" s="3"/>
      <c r="C187" s="3"/>
      <c r="D187" t="s">
        <v>531</v>
      </c>
      <c r="E187" s="3" t="s">
        <v>4</v>
      </c>
      <c r="F187" s="3">
        <v>0</v>
      </c>
      <c r="G187" s="3">
        <v>0</v>
      </c>
      <c r="H187" s="3">
        <v>0</v>
      </c>
      <c r="I187" s="3">
        <f t="shared" si="10"/>
        <v>0</v>
      </c>
      <c r="J187" s="4" t="e">
        <f t="shared" si="11"/>
        <v>#DIV/0!</v>
      </c>
      <c r="K187" t="s">
        <v>556</v>
      </c>
    </row>
    <row r="188" spans="1:11" x14ac:dyDescent="0.25">
      <c r="A188" s="3"/>
      <c r="B188" s="3"/>
      <c r="C188" s="3"/>
      <c r="D188" t="s">
        <v>532</v>
      </c>
      <c r="E188" s="3" t="s">
        <v>4</v>
      </c>
      <c r="F188" s="3">
        <v>0</v>
      </c>
      <c r="G188" s="3">
        <v>0</v>
      </c>
      <c r="H188" s="3">
        <v>0</v>
      </c>
      <c r="I188" s="3">
        <f t="shared" si="10"/>
        <v>0</v>
      </c>
      <c r="J188" s="4" t="e">
        <f t="shared" si="11"/>
        <v>#DIV/0!</v>
      </c>
      <c r="K188" t="s">
        <v>481</v>
      </c>
    </row>
    <row r="189" spans="1:11" x14ac:dyDescent="0.25">
      <c r="A189" s="3"/>
      <c r="B189" s="3"/>
      <c r="C189" s="3"/>
      <c r="D189" t="s">
        <v>533</v>
      </c>
      <c r="E189" s="3" t="s">
        <v>4</v>
      </c>
      <c r="F189" s="3">
        <f>VLOOKUP(D189,Master!$B$2:$F$402,3,0)</f>
        <v>0</v>
      </c>
      <c r="G189" s="3">
        <f>VLOOKUP(D189,Master!$B$2:$F$402,4,0)</f>
        <v>0</v>
      </c>
      <c r="H189" s="3">
        <f>VLOOKUP(D189,Master!$B$2:$F$402,5,0)</f>
        <v>3</v>
      </c>
      <c r="I189" s="3">
        <f t="shared" si="10"/>
        <v>0</v>
      </c>
      <c r="J189" s="4" t="e">
        <f t="shared" si="11"/>
        <v>#DIV/0!</v>
      </c>
      <c r="K189" t="s">
        <v>180</v>
      </c>
    </row>
    <row r="190" spans="1:11" x14ac:dyDescent="0.25">
      <c r="A190" s="3">
        <v>22</v>
      </c>
      <c r="B190" s="3" t="s">
        <v>282</v>
      </c>
      <c r="C190" s="3"/>
      <c r="D190" s="3" t="s">
        <v>197</v>
      </c>
      <c r="E190" s="3" t="s">
        <v>4</v>
      </c>
      <c r="F190" s="3">
        <f>VLOOKUP(D190,Master!$B$2:$F$402,3,0)</f>
        <v>915</v>
      </c>
      <c r="G190" s="3">
        <f>VLOOKUP(D190,Master!$B$2:$F$402,4,0)</f>
        <v>3768</v>
      </c>
      <c r="H190" s="3">
        <f>VLOOKUP(D190,Master!$B$2:$F$402,5,0)</f>
        <v>1862</v>
      </c>
      <c r="I190" s="3">
        <f t="shared" ref="I190:I221" si="12">F190+G190</f>
        <v>4683</v>
      </c>
      <c r="J190" s="4">
        <f t="shared" ref="J190:J221" si="13">G190/I190</f>
        <v>0.80461242793081356</v>
      </c>
      <c r="K190" t="s">
        <v>181</v>
      </c>
    </row>
    <row r="191" spans="1:11" x14ac:dyDescent="0.25">
      <c r="A191" s="3">
        <v>23</v>
      </c>
      <c r="B191" s="3" t="s">
        <v>282</v>
      </c>
      <c r="C191" s="3"/>
      <c r="D191" s="3" t="s">
        <v>257</v>
      </c>
      <c r="E191" s="3" t="s">
        <v>4</v>
      </c>
      <c r="F191" s="3">
        <f>VLOOKUP(D191,Master!$B$2:$F$402,3,0)</f>
        <v>655</v>
      </c>
      <c r="G191" s="3">
        <f>VLOOKUP(D191,Master!$B$2:$F$402,4,0)</f>
        <v>0</v>
      </c>
      <c r="H191" s="3">
        <f>VLOOKUP(D191,Master!$B$2:$F$402,5,0)</f>
        <v>0</v>
      </c>
      <c r="I191" s="3">
        <f t="shared" si="12"/>
        <v>655</v>
      </c>
      <c r="J191" s="4">
        <f t="shared" si="13"/>
        <v>0</v>
      </c>
      <c r="K191" t="s">
        <v>182</v>
      </c>
    </row>
    <row r="192" spans="1:11" x14ac:dyDescent="0.25">
      <c r="A192" s="3">
        <v>24</v>
      </c>
      <c r="B192" s="3" t="s">
        <v>282</v>
      </c>
      <c r="C192" s="3"/>
      <c r="D192" s="3" t="s">
        <v>231</v>
      </c>
      <c r="E192" s="3" t="s">
        <v>4</v>
      </c>
      <c r="F192" s="3">
        <f>VLOOKUP(D192,Master!$B$2:$F$402,3,0)</f>
        <v>160</v>
      </c>
      <c r="G192" s="3">
        <f>VLOOKUP(D192,Master!$B$2:$F$402,4,0)</f>
        <v>0</v>
      </c>
      <c r="H192" s="3">
        <f>VLOOKUP(D192,Master!$B$2:$F$402,5,0)</f>
        <v>270</v>
      </c>
      <c r="I192" s="3">
        <f t="shared" si="12"/>
        <v>160</v>
      </c>
      <c r="J192" s="4">
        <f t="shared" si="13"/>
        <v>0</v>
      </c>
      <c r="K192" t="s">
        <v>557</v>
      </c>
    </row>
    <row r="193" spans="1:11" x14ac:dyDescent="0.25">
      <c r="A193" s="3">
        <v>25</v>
      </c>
      <c r="B193" s="3" t="s">
        <v>282</v>
      </c>
      <c r="C193" s="3"/>
      <c r="D193" s="3" t="s">
        <v>71</v>
      </c>
      <c r="E193" s="3" t="s">
        <v>4</v>
      </c>
      <c r="F193" s="3">
        <f>VLOOKUP(D193,Master!$B$2:$F$402,3,0)</f>
        <v>366</v>
      </c>
      <c r="G193" s="3">
        <f>VLOOKUP(D193,Master!$B$2:$F$402,4,0)</f>
        <v>0</v>
      </c>
      <c r="H193" s="3">
        <f>VLOOKUP(D193,Master!$B$2:$F$402,5,0)</f>
        <v>1436</v>
      </c>
      <c r="I193" s="3">
        <f t="shared" si="12"/>
        <v>366</v>
      </c>
      <c r="J193" s="4">
        <f t="shared" si="13"/>
        <v>0</v>
      </c>
      <c r="K193" t="s">
        <v>416</v>
      </c>
    </row>
    <row r="194" spans="1:11" x14ac:dyDescent="0.25">
      <c r="A194" s="3">
        <v>26</v>
      </c>
      <c r="B194" s="3" t="s">
        <v>282</v>
      </c>
      <c r="C194" s="3"/>
      <c r="D194" s="3" t="s">
        <v>58</v>
      </c>
      <c r="E194" s="3" t="s">
        <v>4</v>
      </c>
      <c r="F194" s="3">
        <f>VLOOKUP(D194,Master!$B$2:$F$402,3,0)</f>
        <v>509</v>
      </c>
      <c r="G194" s="3">
        <f>VLOOKUP(D194,Master!$B$2:$F$402,4,0)</f>
        <v>1863</v>
      </c>
      <c r="H194" s="3">
        <f>VLOOKUP(D194,Master!$B$2:$F$402,5,0)</f>
        <v>2060</v>
      </c>
      <c r="I194" s="3">
        <f t="shared" si="12"/>
        <v>2372</v>
      </c>
      <c r="J194" s="4">
        <f t="shared" si="13"/>
        <v>0.78541315345699836</v>
      </c>
      <c r="K194" t="s">
        <v>184</v>
      </c>
    </row>
    <row r="195" spans="1:11" x14ac:dyDescent="0.25">
      <c r="A195" s="3">
        <v>27</v>
      </c>
      <c r="B195" s="3" t="s">
        <v>282</v>
      </c>
      <c r="C195" s="3"/>
      <c r="D195" s="3" t="s">
        <v>18</v>
      </c>
      <c r="E195" s="3" t="s">
        <v>4</v>
      </c>
      <c r="F195" s="3">
        <f>VLOOKUP(D195,Master!$B$2:$F$402,3,0)</f>
        <v>892</v>
      </c>
      <c r="G195" s="3">
        <f>VLOOKUP(D195,Master!$B$2:$F$402,4,0)</f>
        <v>69</v>
      </c>
      <c r="H195" s="3">
        <f>VLOOKUP(D195,Master!$B$2:$F$402,5,0)</f>
        <v>85</v>
      </c>
      <c r="I195" s="3">
        <f t="shared" si="12"/>
        <v>961</v>
      </c>
      <c r="J195" s="4">
        <f t="shared" si="13"/>
        <v>7.1800208116545264E-2</v>
      </c>
      <c r="K195" t="s">
        <v>186</v>
      </c>
    </row>
    <row r="196" spans="1:11" x14ac:dyDescent="0.25">
      <c r="A196" s="3">
        <v>28</v>
      </c>
      <c r="B196" s="3" t="s">
        <v>282</v>
      </c>
      <c r="C196" s="3"/>
      <c r="D196" s="3" t="s">
        <v>189</v>
      </c>
      <c r="E196" s="3" t="s">
        <v>4</v>
      </c>
      <c r="F196" s="3">
        <f>VLOOKUP(D196,Master!$B$2:$F$402,3,0)</f>
        <v>953</v>
      </c>
      <c r="G196" s="3">
        <f>VLOOKUP(D196,Master!$B$2:$F$402,4,0)</f>
        <v>22</v>
      </c>
      <c r="H196" s="3">
        <f>VLOOKUP(D196,Master!$B$2:$F$402,5,0)</f>
        <v>2056</v>
      </c>
      <c r="I196" s="3">
        <f t="shared" si="12"/>
        <v>975</v>
      </c>
      <c r="J196" s="4">
        <f t="shared" si="13"/>
        <v>2.2564102564102566E-2</v>
      </c>
      <c r="K196" t="s">
        <v>187</v>
      </c>
    </row>
    <row r="197" spans="1:11" x14ac:dyDescent="0.25">
      <c r="A197" s="3">
        <v>29</v>
      </c>
      <c r="B197" s="3" t="s">
        <v>282</v>
      </c>
      <c r="C197" s="3"/>
      <c r="D197" s="3" t="s">
        <v>112</v>
      </c>
      <c r="E197" s="3" t="s">
        <v>4</v>
      </c>
      <c r="F197" s="3">
        <f>VLOOKUP(D197,Master!$B$2:$F$402,3,0)</f>
        <v>895</v>
      </c>
      <c r="G197" s="3">
        <f>VLOOKUP(D197,Master!$B$2:$F$402,4,0)</f>
        <v>0</v>
      </c>
      <c r="H197" s="3">
        <f>VLOOKUP(D197,Master!$B$2:$F$402,5,0)</f>
        <v>3186</v>
      </c>
      <c r="I197" s="3">
        <f t="shared" si="12"/>
        <v>895</v>
      </c>
      <c r="J197" s="4">
        <f t="shared" si="13"/>
        <v>0</v>
      </c>
      <c r="K197" t="s">
        <v>558</v>
      </c>
    </row>
    <row r="198" spans="1:11" x14ac:dyDescent="0.25">
      <c r="A198" s="3">
        <v>30</v>
      </c>
      <c r="B198" s="3" t="s">
        <v>282</v>
      </c>
      <c r="C198" s="3"/>
      <c r="D198" s="3" t="s">
        <v>77</v>
      </c>
      <c r="E198" s="3" t="s">
        <v>4</v>
      </c>
      <c r="F198" s="3">
        <f>VLOOKUP(D198,Master!$B$2:$F$402,3,0)</f>
        <v>137</v>
      </c>
      <c r="G198" s="3">
        <f>VLOOKUP(D198,Master!$B$2:$F$402,4,0)</f>
        <v>0</v>
      </c>
      <c r="H198" s="3">
        <f>VLOOKUP(D198,Master!$B$2:$F$402,5,0)</f>
        <v>905</v>
      </c>
      <c r="I198" s="3">
        <f t="shared" si="12"/>
        <v>137</v>
      </c>
      <c r="J198" s="4">
        <f t="shared" si="13"/>
        <v>0</v>
      </c>
      <c r="K198" t="s">
        <v>189</v>
      </c>
    </row>
    <row r="199" spans="1:11" x14ac:dyDescent="0.25">
      <c r="A199" s="3">
        <v>31</v>
      </c>
      <c r="B199" s="3" t="s">
        <v>282</v>
      </c>
      <c r="C199" s="3"/>
      <c r="D199" s="3" t="s">
        <v>74</v>
      </c>
      <c r="E199" s="3" t="s">
        <v>4</v>
      </c>
      <c r="F199" s="3">
        <f>VLOOKUP(D199,Master!$B$2:$F$402,3,0)</f>
        <v>876</v>
      </c>
      <c r="G199" s="3">
        <f>VLOOKUP(D199,Master!$B$2:$F$402,4,0)</f>
        <v>227</v>
      </c>
      <c r="H199" s="3">
        <f>VLOOKUP(D199,Master!$B$2:$F$402,5,0)</f>
        <v>1337</v>
      </c>
      <c r="I199" s="3">
        <f t="shared" si="12"/>
        <v>1103</v>
      </c>
      <c r="J199" s="4">
        <f t="shared" si="13"/>
        <v>0.20580235720761558</v>
      </c>
      <c r="K199" t="s">
        <v>417</v>
      </c>
    </row>
    <row r="200" spans="1:11" x14ac:dyDescent="0.25">
      <c r="A200" s="3">
        <v>32</v>
      </c>
      <c r="B200" s="3" t="s">
        <v>282</v>
      </c>
      <c r="C200" s="3"/>
      <c r="D200" s="3" t="s">
        <v>97</v>
      </c>
      <c r="E200" s="3" t="s">
        <v>4</v>
      </c>
      <c r="F200" s="3">
        <f>VLOOKUP(D200,Master!$B$2:$F$402,3,0)</f>
        <v>1335</v>
      </c>
      <c r="G200" s="3">
        <f>VLOOKUP(D200,Master!$B$2:$F$402,4,0)</f>
        <v>0</v>
      </c>
      <c r="H200" s="3">
        <f>VLOOKUP(D200,Master!$B$2:$F$402,5,0)</f>
        <v>1372</v>
      </c>
      <c r="I200" s="3">
        <f t="shared" si="12"/>
        <v>1335</v>
      </c>
      <c r="J200" s="4">
        <f t="shared" si="13"/>
        <v>0</v>
      </c>
      <c r="K200" t="s">
        <v>559</v>
      </c>
    </row>
    <row r="201" spans="1:11" x14ac:dyDescent="0.25">
      <c r="A201" s="3">
        <v>33</v>
      </c>
      <c r="B201" s="3" t="s">
        <v>282</v>
      </c>
      <c r="C201" s="3"/>
      <c r="D201" s="3" t="s">
        <v>84</v>
      </c>
      <c r="E201" s="3" t="s">
        <v>4</v>
      </c>
      <c r="F201" s="3">
        <f>VLOOKUP(D201,Master!$B$2:$F$402,3,0)</f>
        <v>1288</v>
      </c>
      <c r="G201" s="3">
        <f>VLOOKUP(D201,Master!$B$2:$F$402,4,0)</f>
        <v>4140</v>
      </c>
      <c r="H201" s="3">
        <f>VLOOKUP(D201,Master!$B$2:$F$402,5,0)</f>
        <v>2725</v>
      </c>
      <c r="I201" s="3">
        <f t="shared" si="12"/>
        <v>5428</v>
      </c>
      <c r="J201" s="4">
        <f t="shared" si="13"/>
        <v>0.76271186440677963</v>
      </c>
      <c r="K201" t="s">
        <v>196</v>
      </c>
    </row>
    <row r="202" spans="1:11" x14ac:dyDescent="0.25">
      <c r="A202" s="3">
        <v>35</v>
      </c>
      <c r="B202" s="3" t="s">
        <v>282</v>
      </c>
      <c r="C202" s="3"/>
      <c r="D202" s="3" t="s">
        <v>173</v>
      </c>
      <c r="E202" s="3" t="s">
        <v>4</v>
      </c>
      <c r="F202" s="3">
        <f>VLOOKUP(D202,Master!$B$2:$F$402,3,0)</f>
        <v>506</v>
      </c>
      <c r="G202" s="3">
        <f>VLOOKUP(D202,Master!$B$2:$F$402,4,0)</f>
        <v>0</v>
      </c>
      <c r="H202" s="3">
        <f>VLOOKUP(D202,Master!$B$2:$F$402,5,0)</f>
        <v>1662</v>
      </c>
      <c r="I202" s="3">
        <f t="shared" si="12"/>
        <v>506</v>
      </c>
      <c r="J202" s="4">
        <f t="shared" si="13"/>
        <v>0</v>
      </c>
      <c r="K202" t="s">
        <v>197</v>
      </c>
    </row>
    <row r="203" spans="1:11" x14ac:dyDescent="0.25">
      <c r="A203" s="3">
        <v>36</v>
      </c>
      <c r="B203" s="3" t="s">
        <v>282</v>
      </c>
      <c r="C203" s="3"/>
      <c r="D203" s="3" t="s">
        <v>198</v>
      </c>
      <c r="E203" s="3" t="s">
        <v>4</v>
      </c>
      <c r="F203" s="3">
        <f>VLOOKUP(D203,Master!$B$2:$F$402,3,0)</f>
        <v>264</v>
      </c>
      <c r="G203" s="3">
        <f>VLOOKUP(D203,Master!$B$2:$F$402,4,0)</f>
        <v>1</v>
      </c>
      <c r="H203" s="3">
        <f>VLOOKUP(D203,Master!$B$2:$F$402,5,0)</f>
        <v>0</v>
      </c>
      <c r="I203" s="3">
        <f t="shared" si="12"/>
        <v>265</v>
      </c>
      <c r="J203" s="4">
        <f t="shared" si="13"/>
        <v>3.7735849056603774E-3</v>
      </c>
      <c r="K203" t="s">
        <v>198</v>
      </c>
    </row>
    <row r="204" spans="1:11" x14ac:dyDescent="0.25">
      <c r="A204" s="3">
        <v>37</v>
      </c>
      <c r="B204" s="3" t="s">
        <v>282</v>
      </c>
      <c r="C204" s="3"/>
      <c r="D204" s="3" t="s">
        <v>187</v>
      </c>
      <c r="E204" s="3" t="s">
        <v>4</v>
      </c>
      <c r="F204" s="3">
        <f>VLOOKUP(D204,Master!$B$2:$F$402,3,0)</f>
        <v>225</v>
      </c>
      <c r="G204" s="3">
        <f>VLOOKUP(D204,Master!$B$2:$F$402,4,0)</f>
        <v>4</v>
      </c>
      <c r="H204" s="3">
        <f>VLOOKUP(D204,Master!$B$2:$F$402,5,0)</f>
        <v>1338</v>
      </c>
      <c r="I204" s="3">
        <f t="shared" si="12"/>
        <v>229</v>
      </c>
      <c r="J204" s="4">
        <f t="shared" si="13"/>
        <v>1.7467248908296942E-2</v>
      </c>
      <c r="K204" t="s">
        <v>560</v>
      </c>
    </row>
    <row r="205" spans="1:11" x14ac:dyDescent="0.25">
      <c r="A205" s="3">
        <v>38</v>
      </c>
      <c r="B205" s="3" t="s">
        <v>282</v>
      </c>
      <c r="C205" s="3"/>
      <c r="D205" s="3" t="s">
        <v>134</v>
      </c>
      <c r="E205" s="3" t="s">
        <v>4</v>
      </c>
      <c r="F205" s="3">
        <f>VLOOKUP(D205,Master!$B$2:$F$402,3,0)</f>
        <v>27</v>
      </c>
      <c r="G205" s="3">
        <f>VLOOKUP(D205,Master!$B$2:$F$402,4,0)</f>
        <v>0</v>
      </c>
      <c r="H205" s="3">
        <f>VLOOKUP(D205,Master!$B$2:$F$402,5,0)</f>
        <v>0</v>
      </c>
      <c r="I205" s="3">
        <f t="shared" si="12"/>
        <v>27</v>
      </c>
      <c r="J205" s="4">
        <f t="shared" si="13"/>
        <v>0</v>
      </c>
      <c r="K205" t="s">
        <v>200</v>
      </c>
    </row>
    <row r="206" spans="1:11" x14ac:dyDescent="0.25">
      <c r="A206" s="3">
        <v>39</v>
      </c>
      <c r="B206" s="3" t="s">
        <v>282</v>
      </c>
      <c r="C206" s="3"/>
      <c r="D206" s="3" t="s">
        <v>48</v>
      </c>
      <c r="E206" s="3" t="s">
        <v>4</v>
      </c>
      <c r="F206" s="3">
        <f>VLOOKUP(D206,Master!$B$2:$F$402,3,0)</f>
        <v>173</v>
      </c>
      <c r="G206" s="3">
        <f>VLOOKUP(D206,Master!$B$2:$F$402,4,0)</f>
        <v>0</v>
      </c>
      <c r="H206" s="3">
        <f>VLOOKUP(D206,Master!$B$2:$F$402,5,0)</f>
        <v>50</v>
      </c>
      <c r="I206" s="3">
        <f t="shared" si="12"/>
        <v>173</v>
      </c>
      <c r="J206" s="4">
        <f t="shared" si="13"/>
        <v>0</v>
      </c>
      <c r="K206" t="s">
        <v>201</v>
      </c>
    </row>
    <row r="207" spans="1:11" x14ac:dyDescent="0.25">
      <c r="A207" s="3">
        <v>20</v>
      </c>
      <c r="B207" s="3" t="s">
        <v>282</v>
      </c>
      <c r="C207" s="3"/>
      <c r="D207" s="3" t="s">
        <v>81</v>
      </c>
      <c r="E207" s="3" t="s">
        <v>4</v>
      </c>
      <c r="F207" s="3">
        <f>VLOOKUP(D207,Master!$B$2:$F$402,3,0)</f>
        <v>481</v>
      </c>
      <c r="G207" s="3">
        <f>VLOOKUP(D207,Master!$B$2:$F$402,4,0)</f>
        <v>0</v>
      </c>
      <c r="H207" s="3">
        <f>VLOOKUP(D207,Master!$B$2:$F$402,5,0)</f>
        <v>842</v>
      </c>
      <c r="I207" s="3">
        <f t="shared" si="12"/>
        <v>481</v>
      </c>
      <c r="J207" s="4">
        <f t="shared" si="13"/>
        <v>0</v>
      </c>
      <c r="K207" t="s">
        <v>484</v>
      </c>
    </row>
    <row r="208" spans="1:11" x14ac:dyDescent="0.25">
      <c r="A208" s="3">
        <v>21</v>
      </c>
      <c r="B208" s="3" t="s">
        <v>282</v>
      </c>
      <c r="C208" s="3"/>
      <c r="D208" s="3" t="s">
        <v>107</v>
      </c>
      <c r="E208" s="3" t="s">
        <v>4</v>
      </c>
      <c r="F208" s="3">
        <f>VLOOKUP(D208,Master!$B$2:$F$402,3,0)</f>
        <v>445</v>
      </c>
      <c r="G208" s="3">
        <f>VLOOKUP(D208,Master!$B$2:$F$402,4,0)</f>
        <v>0</v>
      </c>
      <c r="H208" s="3">
        <f>VLOOKUP(D208,Master!$B$2:$F$402,5,0)</f>
        <v>1873</v>
      </c>
      <c r="I208" s="3">
        <f t="shared" si="12"/>
        <v>445</v>
      </c>
      <c r="J208" s="4">
        <f t="shared" si="13"/>
        <v>0</v>
      </c>
      <c r="K208" t="s">
        <v>561</v>
      </c>
    </row>
    <row r="209" spans="1:11" x14ac:dyDescent="0.25">
      <c r="A209" s="3">
        <v>22</v>
      </c>
      <c r="B209" s="3" t="s">
        <v>282</v>
      </c>
      <c r="C209" s="3"/>
      <c r="D209" s="3" t="s">
        <v>44</v>
      </c>
      <c r="E209" s="3" t="s">
        <v>4</v>
      </c>
      <c r="F209" s="3">
        <f>VLOOKUP(D209,Master!$B$2:$F$402,3,0)</f>
        <v>566</v>
      </c>
      <c r="G209" s="3">
        <f>VLOOKUP(D209,Master!$B$2:$F$402,4,0)</f>
        <v>15</v>
      </c>
      <c r="H209" s="3">
        <f>VLOOKUP(D209,Master!$B$2:$F$402,5,0)</f>
        <v>0</v>
      </c>
      <c r="I209" s="3">
        <f t="shared" si="12"/>
        <v>581</v>
      </c>
      <c r="J209" s="4">
        <f t="shared" si="13"/>
        <v>2.5817555938037865E-2</v>
      </c>
      <c r="K209" t="s">
        <v>203</v>
      </c>
    </row>
    <row r="210" spans="1:11" x14ac:dyDescent="0.25">
      <c r="A210" s="3">
        <v>23</v>
      </c>
      <c r="B210" s="3" t="s">
        <v>282</v>
      </c>
      <c r="C210" s="3"/>
      <c r="D210" s="3" t="s">
        <v>27</v>
      </c>
      <c r="E210" s="3" t="s">
        <v>4</v>
      </c>
      <c r="F210" s="3">
        <f>VLOOKUP(D210,Master!$B$2:$F$402,3,0)</f>
        <v>255</v>
      </c>
      <c r="G210" s="3">
        <f>VLOOKUP(D210,Master!$B$2:$F$402,4,0)</f>
        <v>0</v>
      </c>
      <c r="H210" s="3">
        <f>VLOOKUP(D210,Master!$B$2:$F$402,5,0)</f>
        <v>0</v>
      </c>
      <c r="I210" s="3">
        <f t="shared" si="12"/>
        <v>255</v>
      </c>
      <c r="J210" s="4">
        <f t="shared" si="13"/>
        <v>0</v>
      </c>
      <c r="K210" t="s">
        <v>562</v>
      </c>
    </row>
    <row r="211" spans="1:11" x14ac:dyDescent="0.25">
      <c r="A211" s="3">
        <v>24</v>
      </c>
      <c r="B211" s="3" t="s">
        <v>282</v>
      </c>
      <c r="C211" s="3"/>
      <c r="D211" s="3" t="s">
        <v>124</v>
      </c>
      <c r="E211" s="3" t="s">
        <v>4</v>
      </c>
      <c r="F211" s="3">
        <f>VLOOKUP(D211,Master!$B$2:$F$402,3,0)</f>
        <v>1320</v>
      </c>
      <c r="G211" s="3">
        <f>VLOOKUP(D211,Master!$B$2:$F$402,4,0)</f>
        <v>1637</v>
      </c>
      <c r="H211" s="3">
        <f>VLOOKUP(D211,Master!$B$2:$F$402,5,0)</f>
        <v>1521</v>
      </c>
      <c r="I211" s="3">
        <f t="shared" si="12"/>
        <v>2957</v>
      </c>
      <c r="J211" s="4">
        <f t="shared" si="13"/>
        <v>0.55360162326682449</v>
      </c>
      <c r="K211" t="s">
        <v>563</v>
      </c>
    </row>
    <row r="212" spans="1:11" x14ac:dyDescent="0.25">
      <c r="A212" s="3">
        <v>25</v>
      </c>
      <c r="B212" s="3" t="s">
        <v>282</v>
      </c>
      <c r="C212" s="3"/>
      <c r="D212" s="3" t="s">
        <v>31</v>
      </c>
      <c r="E212" s="3" t="s">
        <v>4</v>
      </c>
      <c r="F212" s="3">
        <f>VLOOKUP(D212,Master!$B$2:$F$402,3,0)</f>
        <v>730</v>
      </c>
      <c r="G212" s="3">
        <f>VLOOKUP(D212,Master!$B$2:$F$402,4,0)</f>
        <v>2057</v>
      </c>
      <c r="H212" s="3">
        <f>VLOOKUP(D212,Master!$B$2:$F$402,5,0)</f>
        <v>1590</v>
      </c>
      <c r="I212" s="3">
        <f t="shared" si="12"/>
        <v>2787</v>
      </c>
      <c r="J212" s="4">
        <f t="shared" si="13"/>
        <v>0.73806960889845707</v>
      </c>
      <c r="K212" t="s">
        <v>207</v>
      </c>
    </row>
    <row r="213" spans="1:11" x14ac:dyDescent="0.25">
      <c r="A213" s="3">
        <v>26</v>
      </c>
      <c r="B213" s="3" t="s">
        <v>282</v>
      </c>
      <c r="C213" s="3"/>
      <c r="D213" s="3" t="s">
        <v>39</v>
      </c>
      <c r="E213" s="3" t="s">
        <v>4</v>
      </c>
      <c r="F213" s="3">
        <f>VLOOKUP(D213,Master!$B$2:$F$402,3,0)</f>
        <v>577</v>
      </c>
      <c r="G213" s="3">
        <f>VLOOKUP(D213,Master!$B$2:$F$402,4,0)</f>
        <v>1784</v>
      </c>
      <c r="H213" s="3">
        <f>VLOOKUP(D213,Master!$B$2:$F$402,5,0)</f>
        <v>2133</v>
      </c>
      <c r="I213" s="3">
        <f t="shared" si="12"/>
        <v>2361</v>
      </c>
      <c r="J213" s="4">
        <f t="shared" si="13"/>
        <v>0.75561202880135536</v>
      </c>
      <c r="K213" t="s">
        <v>209</v>
      </c>
    </row>
    <row r="214" spans="1:11" x14ac:dyDescent="0.25">
      <c r="A214" s="3">
        <v>27</v>
      </c>
      <c r="B214" s="3" t="s">
        <v>282</v>
      </c>
      <c r="C214" s="3"/>
      <c r="D214" s="3" t="s">
        <v>76</v>
      </c>
      <c r="E214" s="3" t="s">
        <v>4</v>
      </c>
      <c r="F214" s="3">
        <f>VLOOKUP(D214,Master!$B$2:$F$402,3,0)</f>
        <v>62</v>
      </c>
      <c r="G214" s="3">
        <f>VLOOKUP(D214,Master!$B$2:$F$402,4,0)</f>
        <v>1</v>
      </c>
      <c r="H214" s="3">
        <f>VLOOKUP(D214,Master!$B$2:$F$402,5,0)</f>
        <v>0</v>
      </c>
      <c r="I214" s="3">
        <f t="shared" si="12"/>
        <v>63</v>
      </c>
      <c r="J214" s="4">
        <f t="shared" si="13"/>
        <v>1.5873015873015872E-2</v>
      </c>
      <c r="K214" t="s">
        <v>564</v>
      </c>
    </row>
    <row r="215" spans="1:11" x14ac:dyDescent="0.25">
      <c r="A215" s="3">
        <v>28</v>
      </c>
      <c r="B215" s="3" t="s">
        <v>282</v>
      </c>
      <c r="C215" s="3"/>
      <c r="D215" s="3" t="s">
        <v>109</v>
      </c>
      <c r="E215" s="3" t="s">
        <v>4</v>
      </c>
      <c r="F215" s="3">
        <f>VLOOKUP(D215,Master!$B$2:$F$402,3,0)</f>
        <v>744</v>
      </c>
      <c r="G215" s="3">
        <f>VLOOKUP(D215,Master!$B$2:$F$402,4,0)</f>
        <v>720</v>
      </c>
      <c r="H215" s="3">
        <f>VLOOKUP(D215,Master!$B$2:$F$402,5,0)</f>
        <v>2652</v>
      </c>
      <c r="I215" s="3">
        <f t="shared" si="12"/>
        <v>1464</v>
      </c>
      <c r="J215" s="4">
        <f t="shared" si="13"/>
        <v>0.49180327868852458</v>
      </c>
      <c r="K215" t="s">
        <v>565</v>
      </c>
    </row>
    <row r="216" spans="1:11" x14ac:dyDescent="0.25">
      <c r="A216" s="3">
        <v>29</v>
      </c>
      <c r="B216" s="3" t="s">
        <v>282</v>
      </c>
      <c r="C216" s="3"/>
      <c r="D216" s="3" t="s">
        <v>153</v>
      </c>
      <c r="E216" s="3" t="s">
        <v>4</v>
      </c>
      <c r="F216" s="3">
        <f>VLOOKUP(D216,Master!$B$2:$F$402,3,0)</f>
        <v>59</v>
      </c>
      <c r="G216" s="3">
        <f>VLOOKUP(D216,Master!$B$2:$F$402,4,0)</f>
        <v>0</v>
      </c>
      <c r="H216" s="3">
        <f>VLOOKUP(D216,Master!$B$2:$F$402,5,0)</f>
        <v>747</v>
      </c>
      <c r="I216" s="3">
        <f t="shared" si="12"/>
        <v>59</v>
      </c>
      <c r="J216" s="4">
        <f t="shared" si="13"/>
        <v>0</v>
      </c>
      <c r="K216" t="s">
        <v>210</v>
      </c>
    </row>
    <row r="217" spans="1:11" x14ac:dyDescent="0.25">
      <c r="A217" s="3">
        <v>30</v>
      </c>
      <c r="B217" s="3" t="s">
        <v>282</v>
      </c>
      <c r="C217" s="3"/>
      <c r="D217" s="3" t="s">
        <v>98</v>
      </c>
      <c r="E217" s="3" t="s">
        <v>4</v>
      </c>
      <c r="F217" s="3">
        <f>VLOOKUP(D217,Master!$B$2:$F$402,3,0)</f>
        <v>611</v>
      </c>
      <c r="G217" s="3">
        <f>VLOOKUP(D217,Master!$B$2:$F$402,4,0)</f>
        <v>0</v>
      </c>
      <c r="H217" s="3">
        <f>VLOOKUP(D217,Master!$B$2:$F$402,5,0)</f>
        <v>1300</v>
      </c>
      <c r="I217" s="3">
        <f t="shared" si="12"/>
        <v>611</v>
      </c>
      <c r="J217" s="4">
        <f t="shared" si="13"/>
        <v>0</v>
      </c>
      <c r="K217" t="s">
        <v>566</v>
      </c>
    </row>
    <row r="218" spans="1:11" x14ac:dyDescent="0.25">
      <c r="A218" s="3">
        <v>31</v>
      </c>
      <c r="B218" s="3" t="s">
        <v>282</v>
      </c>
      <c r="C218" s="3"/>
      <c r="D218" s="3" t="s">
        <v>73</v>
      </c>
      <c r="E218" s="3" t="s">
        <v>4</v>
      </c>
      <c r="F218" s="3">
        <f>VLOOKUP(D218,Master!$B$2:$F$402,3,0)</f>
        <v>734</v>
      </c>
      <c r="G218" s="3">
        <f>VLOOKUP(D218,Master!$B$2:$F$402,4,0)</f>
        <v>29</v>
      </c>
      <c r="H218" s="3">
        <f>VLOOKUP(D218,Master!$B$2:$F$402,5,0)</f>
        <v>972</v>
      </c>
      <c r="I218" s="3">
        <f t="shared" si="12"/>
        <v>763</v>
      </c>
      <c r="J218" s="4">
        <f t="shared" si="13"/>
        <v>3.8007863695937089E-2</v>
      </c>
      <c r="K218" t="s">
        <v>419</v>
      </c>
    </row>
    <row r="219" spans="1:11" x14ac:dyDescent="0.25">
      <c r="A219" s="3">
        <v>32</v>
      </c>
      <c r="B219" s="3" t="s">
        <v>282</v>
      </c>
      <c r="C219" s="3"/>
      <c r="D219" s="3" t="s">
        <v>34</v>
      </c>
      <c r="E219" s="3" t="s">
        <v>4</v>
      </c>
      <c r="F219" s="3">
        <f>VLOOKUP(D219,Master!$B$2:$F$402,3,0)</f>
        <v>827</v>
      </c>
      <c r="G219" s="3">
        <f>VLOOKUP(D219,Master!$B$2:$F$402,4,0)</f>
        <v>8</v>
      </c>
      <c r="H219" s="3">
        <f>VLOOKUP(D219,Master!$B$2:$F$402,5,0)</f>
        <v>1907</v>
      </c>
      <c r="I219" s="3">
        <f t="shared" si="12"/>
        <v>835</v>
      </c>
      <c r="J219" s="4">
        <f t="shared" si="13"/>
        <v>9.5808383233532933E-3</v>
      </c>
      <c r="K219" t="s">
        <v>212</v>
      </c>
    </row>
    <row r="220" spans="1:11" x14ac:dyDescent="0.25">
      <c r="A220" s="3">
        <v>33</v>
      </c>
      <c r="B220" s="3" t="s">
        <v>282</v>
      </c>
      <c r="C220" s="3"/>
      <c r="D220" s="3" t="s">
        <v>262</v>
      </c>
      <c r="E220" s="3" t="s">
        <v>4</v>
      </c>
      <c r="F220" s="3">
        <f>VLOOKUP(D220,Master!$B$2:$F$402,3,0)</f>
        <v>39</v>
      </c>
      <c r="G220" s="3">
        <f>VLOOKUP(D220,Master!$B$2:$F$402,4,0)</f>
        <v>0</v>
      </c>
      <c r="H220" s="3">
        <f>VLOOKUP(D220,Master!$B$2:$F$402,5,0)</f>
        <v>1706</v>
      </c>
      <c r="I220" s="3">
        <f t="shared" si="12"/>
        <v>39</v>
      </c>
      <c r="J220" s="4">
        <f t="shared" si="13"/>
        <v>0</v>
      </c>
      <c r="K220" t="s">
        <v>213</v>
      </c>
    </row>
    <row r="221" spans="1:11" x14ac:dyDescent="0.25">
      <c r="A221" s="3">
        <v>34</v>
      </c>
      <c r="B221" s="3" t="s">
        <v>282</v>
      </c>
      <c r="C221" s="3"/>
      <c r="D221" s="3" t="s">
        <v>221</v>
      </c>
      <c r="E221" s="3" t="s">
        <v>4</v>
      </c>
      <c r="F221" s="3">
        <f>VLOOKUP(D221,Master!$B$2:$F$402,3,0)</f>
        <v>481</v>
      </c>
      <c r="G221" s="3">
        <f>VLOOKUP(D221,Master!$B$2:$F$402,4,0)</f>
        <v>0</v>
      </c>
      <c r="H221" s="3">
        <f>VLOOKUP(D221,Master!$B$2:$F$402,5,0)</f>
        <v>0</v>
      </c>
      <c r="I221" s="3">
        <f t="shared" si="12"/>
        <v>481</v>
      </c>
      <c r="J221" s="4">
        <f t="shared" si="13"/>
        <v>0</v>
      </c>
      <c r="K221" t="s">
        <v>567</v>
      </c>
    </row>
    <row r="222" spans="1:11" x14ac:dyDescent="0.25">
      <c r="A222" s="3">
        <v>35</v>
      </c>
      <c r="B222" s="3" t="s">
        <v>282</v>
      </c>
      <c r="C222" s="3"/>
      <c r="D222" s="3" t="s">
        <v>10</v>
      </c>
      <c r="E222" s="3" t="s">
        <v>4</v>
      </c>
      <c r="F222" s="3">
        <f>VLOOKUP(D222,Master!$B$2:$F$402,3,0)</f>
        <v>537</v>
      </c>
      <c r="G222" s="3">
        <f>VLOOKUP(D222,Master!$B$2:$F$402,4,0)</f>
        <v>0</v>
      </c>
      <c r="H222" s="3">
        <f>VLOOKUP(D222,Master!$B$2:$F$402,5,0)</f>
        <v>1367</v>
      </c>
      <c r="I222" s="3">
        <f t="shared" ref="I222:I250" si="14">F222+G222</f>
        <v>537</v>
      </c>
      <c r="J222" s="4">
        <f t="shared" ref="J222:J250" si="15">G222/I222</f>
        <v>0</v>
      </c>
      <c r="K222" t="s">
        <v>214</v>
      </c>
    </row>
    <row r="223" spans="1:11" x14ac:dyDescent="0.25">
      <c r="A223" s="3">
        <v>36</v>
      </c>
      <c r="B223" s="3" t="s">
        <v>282</v>
      </c>
      <c r="C223" s="3"/>
      <c r="D223" s="3" t="s">
        <v>110</v>
      </c>
      <c r="E223" s="3" t="s">
        <v>4</v>
      </c>
      <c r="F223" s="3">
        <f>VLOOKUP(D223,Master!$B$2:$F$402,3,0)</f>
        <v>1641</v>
      </c>
      <c r="G223" s="3">
        <f>VLOOKUP(D223,Master!$B$2:$F$402,4,0)</f>
        <v>3298</v>
      </c>
      <c r="H223" s="3">
        <f>VLOOKUP(D223,Master!$B$2:$F$402,5,0)</f>
        <v>4163</v>
      </c>
      <c r="I223" s="3">
        <f t="shared" si="14"/>
        <v>4939</v>
      </c>
      <c r="J223" s="4">
        <f t="shared" si="15"/>
        <v>0.66774650739015995</v>
      </c>
      <c r="K223" t="s">
        <v>487</v>
      </c>
    </row>
    <row r="224" spans="1:11" x14ac:dyDescent="0.25">
      <c r="A224" s="3">
        <v>38</v>
      </c>
      <c r="B224" s="3" t="s">
        <v>282</v>
      </c>
      <c r="C224" s="3"/>
      <c r="D224" s="3" t="s">
        <v>261</v>
      </c>
      <c r="E224" s="3" t="s">
        <v>4</v>
      </c>
      <c r="F224" s="3">
        <f>VLOOKUP(D224,Master!$B$2:$F$402,3,0)</f>
        <v>458</v>
      </c>
      <c r="G224" s="3">
        <f>VLOOKUP(D224,Master!$B$2:$F$402,4,0)</f>
        <v>0</v>
      </c>
      <c r="H224" s="3">
        <f>VLOOKUP(D224,Master!$B$2:$F$402,5,0)</f>
        <v>1858</v>
      </c>
      <c r="I224" s="3">
        <f t="shared" si="14"/>
        <v>458</v>
      </c>
      <c r="J224" s="4">
        <f t="shared" si="15"/>
        <v>0</v>
      </c>
      <c r="K224" t="s">
        <v>215</v>
      </c>
    </row>
    <row r="225" spans="1:11" x14ac:dyDescent="0.25">
      <c r="A225" s="3">
        <v>39</v>
      </c>
      <c r="B225" s="3" t="s">
        <v>282</v>
      </c>
      <c r="C225" s="3"/>
      <c r="D225" s="3" t="s">
        <v>166</v>
      </c>
      <c r="E225" s="3" t="s">
        <v>4</v>
      </c>
      <c r="F225" s="3">
        <f>VLOOKUP(D225,Master!$B$2:$F$402,3,0)</f>
        <v>321</v>
      </c>
      <c r="G225" s="3">
        <f>VLOOKUP(D225,Master!$B$2:$F$402,4,0)</f>
        <v>0</v>
      </c>
      <c r="H225" s="3">
        <f>VLOOKUP(D225,Master!$B$2:$F$402,5,0)</f>
        <v>727</v>
      </c>
      <c r="I225" s="3">
        <f t="shared" si="14"/>
        <v>321</v>
      </c>
      <c r="J225" s="4">
        <f t="shared" si="15"/>
        <v>0</v>
      </c>
      <c r="K225" t="s">
        <v>216</v>
      </c>
    </row>
    <row r="226" spans="1:11" x14ac:dyDescent="0.25">
      <c r="A226" s="3">
        <v>40</v>
      </c>
      <c r="B226" s="3" t="s">
        <v>282</v>
      </c>
      <c r="C226" s="3"/>
      <c r="D226" s="3" t="s">
        <v>121</v>
      </c>
      <c r="E226" s="3" t="s">
        <v>4</v>
      </c>
      <c r="F226" s="3">
        <f>VLOOKUP(D226,Master!$B$2:$F$402,3,0)</f>
        <v>229</v>
      </c>
      <c r="G226" s="3">
        <f>VLOOKUP(D226,Master!$B$2:$F$402,4,0)</f>
        <v>0</v>
      </c>
      <c r="H226" s="3">
        <f>VLOOKUP(D226,Master!$B$2:$F$402,5,0)</f>
        <v>1</v>
      </c>
      <c r="I226" s="3">
        <f t="shared" si="14"/>
        <v>229</v>
      </c>
      <c r="J226" s="4">
        <f t="shared" si="15"/>
        <v>0</v>
      </c>
      <c r="K226" t="s">
        <v>568</v>
      </c>
    </row>
    <row r="227" spans="1:11" x14ac:dyDescent="0.25">
      <c r="A227" s="3">
        <v>41</v>
      </c>
      <c r="B227" s="3" t="s">
        <v>282</v>
      </c>
      <c r="C227" s="3"/>
      <c r="D227" s="3" t="s">
        <v>180</v>
      </c>
      <c r="E227" s="3" t="s">
        <v>4</v>
      </c>
      <c r="F227" s="3">
        <f>VLOOKUP(D227,Master!$B$2:$F$402,3,0)</f>
        <v>94</v>
      </c>
      <c r="G227" s="3">
        <f>VLOOKUP(D227,Master!$B$2:$F$402,4,0)</f>
        <v>0</v>
      </c>
      <c r="H227" s="3">
        <f>VLOOKUP(D227,Master!$B$2:$F$402,5,0)</f>
        <v>0</v>
      </c>
      <c r="I227" s="3">
        <f t="shared" si="14"/>
        <v>94</v>
      </c>
      <c r="J227" s="4">
        <f t="shared" si="15"/>
        <v>0</v>
      </c>
      <c r="K227" t="s">
        <v>220</v>
      </c>
    </row>
    <row r="228" spans="1:11" x14ac:dyDescent="0.25">
      <c r="A228" s="3">
        <v>42</v>
      </c>
      <c r="B228" s="3" t="s">
        <v>282</v>
      </c>
      <c r="C228" s="3"/>
      <c r="D228" s="3" t="s">
        <v>200</v>
      </c>
      <c r="E228" s="3" t="s">
        <v>4</v>
      </c>
      <c r="F228" s="3">
        <f>VLOOKUP(D228,Master!$B$2:$F$402,3,0)</f>
        <v>299</v>
      </c>
      <c r="G228" s="3">
        <f>VLOOKUP(D228,Master!$B$2:$F$402,4,0)</f>
        <v>0</v>
      </c>
      <c r="H228" s="3">
        <f>VLOOKUP(D228,Master!$B$2:$F$402,5,0)</f>
        <v>110</v>
      </c>
      <c r="I228" s="3">
        <f t="shared" si="14"/>
        <v>299</v>
      </c>
      <c r="J228" s="4">
        <f t="shared" si="15"/>
        <v>0</v>
      </c>
      <c r="K228" t="s">
        <v>349</v>
      </c>
    </row>
    <row r="229" spans="1:11" x14ac:dyDescent="0.25">
      <c r="A229" s="3">
        <v>43</v>
      </c>
      <c r="B229" s="3" t="s">
        <v>282</v>
      </c>
      <c r="C229" s="3"/>
      <c r="D229" s="3" t="s">
        <v>244</v>
      </c>
      <c r="E229" s="3" t="s">
        <v>4</v>
      </c>
      <c r="F229" s="3">
        <f>VLOOKUP(D229,Master!$B$2:$F$402,3,0)</f>
        <v>117</v>
      </c>
      <c r="G229" s="3">
        <f>VLOOKUP(D229,Master!$B$2:$F$402,4,0)</f>
        <v>0</v>
      </c>
      <c r="H229" s="3">
        <f>VLOOKUP(D229,Master!$B$2:$F$402,5,0)</f>
        <v>557</v>
      </c>
      <c r="I229" s="3">
        <f t="shared" si="14"/>
        <v>117</v>
      </c>
      <c r="J229" s="4">
        <f t="shared" si="15"/>
        <v>0</v>
      </c>
      <c r="K229" t="s">
        <v>569</v>
      </c>
    </row>
    <row r="230" spans="1:11" x14ac:dyDescent="0.25">
      <c r="A230" s="3">
        <v>44</v>
      </c>
      <c r="B230" s="3" t="s">
        <v>282</v>
      </c>
      <c r="C230" s="3"/>
      <c r="D230" s="3" t="s">
        <v>63</v>
      </c>
      <c r="E230" s="3" t="s">
        <v>4</v>
      </c>
      <c r="F230" s="3">
        <f>VLOOKUP(D230,Master!$B$2:$F$402,3,0)</f>
        <v>279</v>
      </c>
      <c r="G230" s="3">
        <f>VLOOKUP(D230,Master!$B$2:$F$402,4,0)</f>
        <v>0</v>
      </c>
      <c r="H230" s="3">
        <f>VLOOKUP(D230,Master!$B$2:$F$402,5,0)</f>
        <v>120</v>
      </c>
      <c r="I230" s="3">
        <f t="shared" si="14"/>
        <v>279</v>
      </c>
      <c r="J230" s="4">
        <f t="shared" si="15"/>
        <v>0</v>
      </c>
      <c r="K230" t="s">
        <v>221</v>
      </c>
    </row>
    <row r="231" spans="1:11" x14ac:dyDescent="0.25">
      <c r="A231" s="3">
        <v>45</v>
      </c>
      <c r="B231" s="3" t="s">
        <v>282</v>
      </c>
      <c r="C231" s="3"/>
      <c r="D231" s="3" t="s">
        <v>35</v>
      </c>
      <c r="E231" s="3" t="s">
        <v>4</v>
      </c>
      <c r="F231" s="3">
        <f>VLOOKUP(D231,Master!$B$2:$F$402,3,0)</f>
        <v>43</v>
      </c>
      <c r="G231" s="3">
        <f>VLOOKUP(D231,Master!$B$2:$F$402,4,0)</f>
        <v>0</v>
      </c>
      <c r="H231" s="3">
        <f>VLOOKUP(D231,Master!$B$2:$F$402,5,0)</f>
        <v>44</v>
      </c>
      <c r="I231" s="3">
        <f t="shared" si="14"/>
        <v>43</v>
      </c>
      <c r="J231" s="4">
        <f t="shared" si="15"/>
        <v>0</v>
      </c>
      <c r="K231" t="s">
        <v>570</v>
      </c>
    </row>
    <row r="232" spans="1:11" x14ac:dyDescent="0.25">
      <c r="A232" s="3">
        <v>46</v>
      </c>
      <c r="B232" s="3" t="s">
        <v>282</v>
      </c>
      <c r="C232" s="3"/>
      <c r="D232" s="3" t="s">
        <v>46</v>
      </c>
      <c r="E232" s="3" t="s">
        <v>4</v>
      </c>
      <c r="F232" s="3">
        <f>VLOOKUP(D232,Master!$B$2:$F$402,3,0)</f>
        <v>48</v>
      </c>
      <c r="G232" s="3">
        <f>VLOOKUP(D232,Master!$B$2:$F$402,4,0)</f>
        <v>122</v>
      </c>
      <c r="H232" s="3">
        <f>VLOOKUP(D232,Master!$B$2:$F$402,5,0)</f>
        <v>750</v>
      </c>
      <c r="I232" s="3">
        <f t="shared" si="14"/>
        <v>170</v>
      </c>
      <c r="J232" s="4">
        <f t="shared" si="15"/>
        <v>0.71764705882352942</v>
      </c>
      <c r="K232" t="s">
        <v>571</v>
      </c>
    </row>
    <row r="233" spans="1:11" x14ac:dyDescent="0.25">
      <c r="A233" s="3">
        <v>47</v>
      </c>
      <c r="B233" s="3" t="s">
        <v>282</v>
      </c>
      <c r="C233" s="3"/>
      <c r="D233" s="3" t="s">
        <v>163</v>
      </c>
      <c r="E233" s="3" t="s">
        <v>4</v>
      </c>
      <c r="F233" s="3">
        <v>0</v>
      </c>
      <c r="G233" s="3">
        <v>0</v>
      </c>
      <c r="H233" s="3">
        <v>0</v>
      </c>
      <c r="I233" s="3">
        <f t="shared" si="14"/>
        <v>0</v>
      </c>
      <c r="J233" s="4" t="e">
        <f t="shared" si="15"/>
        <v>#DIV/0!</v>
      </c>
      <c r="K233" t="s">
        <v>398</v>
      </c>
    </row>
    <row r="234" spans="1:11" x14ac:dyDescent="0.25">
      <c r="A234" s="3">
        <v>48</v>
      </c>
      <c r="B234" s="3" t="s">
        <v>282</v>
      </c>
      <c r="C234" s="3"/>
      <c r="D234" s="3" t="s">
        <v>87</v>
      </c>
      <c r="E234" s="3" t="s">
        <v>4</v>
      </c>
      <c r="F234" s="3">
        <f>VLOOKUP(D234,Master!$B$2:$F$402,3,0)</f>
        <v>450</v>
      </c>
      <c r="G234" s="3">
        <f>VLOOKUP(D234,Master!$B$2:$F$402,4,0)</f>
        <v>3</v>
      </c>
      <c r="H234" s="3">
        <f>VLOOKUP(D234,Master!$B$2:$F$402,5,0)</f>
        <v>4</v>
      </c>
      <c r="I234" s="3">
        <f t="shared" si="14"/>
        <v>453</v>
      </c>
      <c r="J234" s="4">
        <f t="shared" si="15"/>
        <v>6.6225165562913907E-3</v>
      </c>
      <c r="K234" t="s">
        <v>572</v>
      </c>
    </row>
    <row r="235" spans="1:11" x14ac:dyDescent="0.25">
      <c r="A235" s="3">
        <v>49</v>
      </c>
      <c r="B235" s="3" t="s">
        <v>282</v>
      </c>
      <c r="C235" s="3"/>
      <c r="D235" s="3" t="s">
        <v>25</v>
      </c>
      <c r="E235" s="3" t="s">
        <v>4</v>
      </c>
      <c r="F235" s="3">
        <v>0</v>
      </c>
      <c r="G235" s="3">
        <v>0</v>
      </c>
      <c r="H235" s="3">
        <v>0</v>
      </c>
      <c r="I235" s="3">
        <f t="shared" si="14"/>
        <v>0</v>
      </c>
      <c r="J235" s="4" t="e">
        <f t="shared" si="15"/>
        <v>#DIV/0!</v>
      </c>
      <c r="K235" t="s">
        <v>488</v>
      </c>
    </row>
    <row r="236" spans="1:11" x14ac:dyDescent="0.25">
      <c r="A236" s="3">
        <v>50</v>
      </c>
      <c r="B236" s="3" t="s">
        <v>282</v>
      </c>
      <c r="C236" s="3"/>
      <c r="D236" s="3" t="s">
        <v>26</v>
      </c>
      <c r="E236" s="3" t="s">
        <v>4</v>
      </c>
      <c r="F236" s="3">
        <f>VLOOKUP(D236,Master!$B$2:$F$402,3,0)</f>
        <v>313</v>
      </c>
      <c r="G236" s="3">
        <f>VLOOKUP(D236,Master!$B$2:$F$402,4,0)</f>
        <v>104</v>
      </c>
      <c r="H236" s="3">
        <f>VLOOKUP(D236,Master!$B$2:$F$402,5,0)</f>
        <v>564</v>
      </c>
      <c r="I236" s="3">
        <f t="shared" si="14"/>
        <v>417</v>
      </c>
      <c r="J236" s="4">
        <f t="shared" si="15"/>
        <v>0.24940047961630696</v>
      </c>
      <c r="K236" t="s">
        <v>573</v>
      </c>
    </row>
    <row r="237" spans="1:11" x14ac:dyDescent="0.25">
      <c r="A237" s="3">
        <v>51</v>
      </c>
      <c r="B237" s="3" t="s">
        <v>282</v>
      </c>
      <c r="C237" s="3"/>
      <c r="D237" s="3" t="s">
        <v>120</v>
      </c>
      <c r="E237" s="3" t="s">
        <v>4</v>
      </c>
      <c r="F237" s="3">
        <f>VLOOKUP(D237,Master!$B$2:$F$402,3,0)</f>
        <v>707</v>
      </c>
      <c r="G237" s="3">
        <f>VLOOKUP(D237,Master!$B$2:$F$402,4,0)</f>
        <v>0</v>
      </c>
      <c r="H237" s="3">
        <f>VLOOKUP(D237,Master!$B$2:$F$402,5,0)</f>
        <v>2502</v>
      </c>
      <c r="I237" s="3">
        <f t="shared" si="14"/>
        <v>707</v>
      </c>
      <c r="J237" s="4">
        <f t="shared" si="15"/>
        <v>0</v>
      </c>
      <c r="K237" t="s">
        <v>222</v>
      </c>
    </row>
    <row r="238" spans="1:11" x14ac:dyDescent="0.25">
      <c r="A238" s="3">
        <v>52</v>
      </c>
      <c r="B238" s="3" t="s">
        <v>282</v>
      </c>
      <c r="C238" s="3"/>
      <c r="D238" s="3" t="s">
        <v>130</v>
      </c>
      <c r="E238" s="3" t="s">
        <v>4</v>
      </c>
      <c r="F238" s="3">
        <f>VLOOKUP(D238,Master!$B$2:$F$402,3,0)</f>
        <v>142</v>
      </c>
      <c r="G238" s="3">
        <f>VLOOKUP(D238,Master!$B$2:$F$402,4,0)</f>
        <v>0</v>
      </c>
      <c r="H238" s="3">
        <f>VLOOKUP(D238,Master!$B$2:$F$402,5,0)</f>
        <v>0</v>
      </c>
      <c r="I238" s="3">
        <f t="shared" si="14"/>
        <v>142</v>
      </c>
      <c r="J238" s="4">
        <f t="shared" si="15"/>
        <v>0</v>
      </c>
      <c r="K238" t="s">
        <v>420</v>
      </c>
    </row>
    <row r="239" spans="1:11" x14ac:dyDescent="0.25">
      <c r="A239" s="3">
        <v>54</v>
      </c>
      <c r="B239" s="3" t="s">
        <v>282</v>
      </c>
      <c r="C239" s="3"/>
      <c r="D239" s="3" t="s">
        <v>267</v>
      </c>
      <c r="E239" s="3" t="s">
        <v>4</v>
      </c>
      <c r="F239" s="3">
        <f>VLOOKUP(D239,Master!$B$2:$F$402,3,0)</f>
        <v>136</v>
      </c>
      <c r="G239" s="3">
        <f>VLOOKUP(D239,Master!$B$2:$F$402,4,0)</f>
        <v>4</v>
      </c>
      <c r="H239" s="3">
        <f>VLOOKUP(D239,Master!$B$2:$F$402,5,0)</f>
        <v>2553</v>
      </c>
      <c r="I239" s="3">
        <f t="shared" si="14"/>
        <v>140</v>
      </c>
      <c r="J239" s="4">
        <f t="shared" si="15"/>
        <v>2.8571428571428571E-2</v>
      </c>
      <c r="K239" t="s">
        <v>423</v>
      </c>
    </row>
    <row r="240" spans="1:11" x14ac:dyDescent="0.25">
      <c r="A240" s="3">
        <v>55</v>
      </c>
      <c r="B240" s="3" t="s">
        <v>282</v>
      </c>
      <c r="C240" s="3"/>
      <c r="D240" s="3" t="s">
        <v>51</v>
      </c>
      <c r="E240" s="3" t="s">
        <v>4</v>
      </c>
      <c r="F240" s="3">
        <f>VLOOKUP(D240,Master!$B$2:$F$402,3,0)</f>
        <v>207</v>
      </c>
      <c r="G240" s="3">
        <f>VLOOKUP(D240,Master!$B$2:$F$402,4,0)</f>
        <v>57</v>
      </c>
      <c r="H240" s="3">
        <f>VLOOKUP(D240,Master!$B$2:$F$402,5,0)</f>
        <v>175</v>
      </c>
      <c r="I240" s="3">
        <f t="shared" si="14"/>
        <v>264</v>
      </c>
      <c r="J240" s="4">
        <f t="shared" si="15"/>
        <v>0.21590909090909091</v>
      </c>
      <c r="K240" t="s">
        <v>574</v>
      </c>
    </row>
    <row r="241" spans="1:11" x14ac:dyDescent="0.25">
      <c r="A241" s="3">
        <v>57</v>
      </c>
      <c r="B241" s="3" t="s">
        <v>282</v>
      </c>
      <c r="C241" s="3"/>
      <c r="D241" s="3" t="s">
        <v>209</v>
      </c>
      <c r="E241" s="3" t="s">
        <v>4</v>
      </c>
      <c r="F241" s="3">
        <f>VLOOKUP(D241,Master!$B$2:$F$402,3,0)</f>
        <v>287</v>
      </c>
      <c r="G241" s="3">
        <f>VLOOKUP(D241,Master!$B$2:$F$402,4,0)</f>
        <v>0</v>
      </c>
      <c r="H241" s="3">
        <f>VLOOKUP(D241,Master!$B$2:$F$402,5,0)</f>
        <v>580</v>
      </c>
      <c r="I241" s="3">
        <f t="shared" si="14"/>
        <v>287</v>
      </c>
      <c r="J241" s="4">
        <f t="shared" si="15"/>
        <v>0</v>
      </c>
      <c r="K241" t="s">
        <v>350</v>
      </c>
    </row>
    <row r="242" spans="1:11" x14ac:dyDescent="0.25">
      <c r="A242" s="3">
        <v>58</v>
      </c>
      <c r="B242" s="3" t="s">
        <v>282</v>
      </c>
      <c r="C242" s="3"/>
      <c r="D242" s="3" t="s">
        <v>115</v>
      </c>
      <c r="E242" s="3" t="s">
        <v>4</v>
      </c>
      <c r="F242" s="3">
        <f>VLOOKUP(D242,Master!$B$2:$F$402,3,0)</f>
        <v>133</v>
      </c>
      <c r="G242" s="3">
        <f>VLOOKUP(D242,Master!$B$2:$F$402,4,0)</f>
        <v>1</v>
      </c>
      <c r="H242" s="3">
        <f>VLOOKUP(D242,Master!$B$2:$F$402,5,0)</f>
        <v>11</v>
      </c>
      <c r="I242" s="3">
        <f t="shared" si="14"/>
        <v>134</v>
      </c>
      <c r="J242" s="4">
        <f t="shared" si="15"/>
        <v>7.462686567164179E-3</v>
      </c>
      <c r="K242" t="s">
        <v>575</v>
      </c>
    </row>
    <row r="243" spans="1:11" x14ac:dyDescent="0.25">
      <c r="A243" s="3">
        <v>59</v>
      </c>
      <c r="B243" s="3" t="s">
        <v>282</v>
      </c>
      <c r="C243" s="3"/>
      <c r="D243" s="3" t="s">
        <v>222</v>
      </c>
      <c r="E243" s="3" t="s">
        <v>4</v>
      </c>
      <c r="F243" s="3">
        <f>VLOOKUP(D243,Master!$B$2:$F$402,3,0)</f>
        <v>207</v>
      </c>
      <c r="G243" s="3">
        <f>VLOOKUP(D243,Master!$B$2:$F$402,4,0)</f>
        <v>0</v>
      </c>
      <c r="H243" s="3">
        <f>VLOOKUP(D243,Master!$B$2:$F$402,5,0)</f>
        <v>4</v>
      </c>
      <c r="I243" s="3">
        <f t="shared" si="14"/>
        <v>207</v>
      </c>
      <c r="J243" s="4">
        <f t="shared" si="15"/>
        <v>0</v>
      </c>
      <c r="K243" t="s">
        <v>576</v>
      </c>
    </row>
    <row r="244" spans="1:11" x14ac:dyDescent="0.25">
      <c r="A244" s="3">
        <v>60</v>
      </c>
      <c r="B244" s="3" t="s">
        <v>282</v>
      </c>
      <c r="C244" s="3"/>
      <c r="D244" s="3" t="s">
        <v>33</v>
      </c>
      <c r="E244" s="3" t="s">
        <v>4</v>
      </c>
      <c r="F244" s="3">
        <f>VLOOKUP(D244,Master!$B$2:$F$402,3,0)</f>
        <v>14</v>
      </c>
      <c r="G244" s="3">
        <f>VLOOKUP(D244,Master!$B$2:$F$402,4,0)</f>
        <v>0</v>
      </c>
      <c r="H244" s="3">
        <f>VLOOKUP(D244,Master!$B$2:$F$402,5,0)</f>
        <v>0</v>
      </c>
      <c r="I244" s="3">
        <f t="shared" si="14"/>
        <v>14</v>
      </c>
      <c r="J244" s="4">
        <f t="shared" si="15"/>
        <v>0</v>
      </c>
      <c r="K244" t="s">
        <v>577</v>
      </c>
    </row>
    <row r="245" spans="1:11" x14ac:dyDescent="0.25">
      <c r="A245" s="3">
        <v>61</v>
      </c>
      <c r="B245" s="3" t="s">
        <v>282</v>
      </c>
      <c r="C245" s="3"/>
      <c r="D245" s="3" t="s">
        <v>266</v>
      </c>
      <c r="E245" s="3" t="s">
        <v>4</v>
      </c>
      <c r="F245" s="3">
        <v>0</v>
      </c>
      <c r="G245" s="3">
        <v>0</v>
      </c>
      <c r="H245" s="3">
        <v>0</v>
      </c>
      <c r="I245" s="3">
        <f t="shared" si="14"/>
        <v>0</v>
      </c>
      <c r="J245" s="4" t="e">
        <f t="shared" si="15"/>
        <v>#DIV/0!</v>
      </c>
      <c r="K245" t="s">
        <v>224</v>
      </c>
    </row>
    <row r="246" spans="1:11" x14ac:dyDescent="0.25">
      <c r="A246" s="3">
        <v>62</v>
      </c>
      <c r="B246" s="3" t="s">
        <v>282</v>
      </c>
      <c r="C246" s="3"/>
      <c r="D246" s="3" t="s">
        <v>212</v>
      </c>
      <c r="E246" s="3" t="s">
        <v>4</v>
      </c>
      <c r="F246" s="3">
        <f>VLOOKUP(D246,Master!$B$2:$F$402,3,0)</f>
        <v>192</v>
      </c>
      <c r="G246" s="3">
        <f>VLOOKUP(D246,Master!$B$2:$F$402,4,0)</f>
        <v>4</v>
      </c>
      <c r="H246" s="3">
        <f>VLOOKUP(D246,Master!$B$2:$F$402,5,0)</f>
        <v>3</v>
      </c>
      <c r="I246" s="3">
        <f t="shared" si="14"/>
        <v>196</v>
      </c>
      <c r="J246" s="4">
        <f t="shared" si="15"/>
        <v>2.0408163265306121E-2</v>
      </c>
      <c r="K246" t="s">
        <v>225</v>
      </c>
    </row>
    <row r="247" spans="1:11" x14ac:dyDescent="0.25">
      <c r="A247" s="3">
        <v>63</v>
      </c>
      <c r="B247" s="3" t="s">
        <v>282</v>
      </c>
      <c r="C247" s="3"/>
      <c r="D247" s="3" t="s">
        <v>170</v>
      </c>
      <c r="E247" s="3" t="s">
        <v>4</v>
      </c>
      <c r="F247" s="3">
        <f>VLOOKUP(D247,Master!$B$2:$F$402,3,0)</f>
        <v>160</v>
      </c>
      <c r="G247" s="3">
        <f>VLOOKUP(D247,Master!$B$2:$F$402,4,0)</f>
        <v>0</v>
      </c>
      <c r="H247" s="3">
        <f>VLOOKUP(D247,Master!$B$2:$F$402,5,0)</f>
        <v>0</v>
      </c>
      <c r="I247" s="3">
        <f t="shared" si="14"/>
        <v>160</v>
      </c>
      <c r="J247" s="4">
        <f t="shared" si="15"/>
        <v>0</v>
      </c>
      <c r="K247" t="s">
        <v>491</v>
      </c>
    </row>
    <row r="248" spans="1:11" x14ac:dyDescent="0.25">
      <c r="A248" s="3">
        <v>64</v>
      </c>
      <c r="B248" s="3" t="s">
        <v>282</v>
      </c>
      <c r="C248" s="3"/>
      <c r="D248" s="3" t="s">
        <v>148</v>
      </c>
      <c r="E248" s="3" t="s">
        <v>4</v>
      </c>
      <c r="F248" s="3">
        <f>VLOOKUP(D248,Master!$B$2:$F$402,3,0)</f>
        <v>234</v>
      </c>
      <c r="G248" s="3">
        <f>VLOOKUP(D248,Master!$B$2:$F$402,4,0)</f>
        <v>0</v>
      </c>
      <c r="H248" s="3">
        <f>VLOOKUP(D248,Master!$B$2:$F$402,5,0)</f>
        <v>0</v>
      </c>
      <c r="I248" s="3">
        <f t="shared" si="14"/>
        <v>234</v>
      </c>
      <c r="J248" s="4">
        <f t="shared" si="15"/>
        <v>0</v>
      </c>
      <c r="K248" t="s">
        <v>386</v>
      </c>
    </row>
    <row r="249" spans="1:11" x14ac:dyDescent="0.25">
      <c r="A249" s="3">
        <v>65</v>
      </c>
      <c r="B249" s="3" t="s">
        <v>282</v>
      </c>
      <c r="C249" s="3"/>
      <c r="D249" s="3" t="s">
        <v>113</v>
      </c>
      <c r="E249" s="3" t="s">
        <v>4</v>
      </c>
      <c r="F249" s="3">
        <f>VLOOKUP(D249,Master!$B$2:$F$402,3,0)</f>
        <v>230</v>
      </c>
      <c r="G249" s="3">
        <f>VLOOKUP(D249,Master!$B$2:$F$402,4,0)</f>
        <v>0</v>
      </c>
      <c r="H249" s="3">
        <f>VLOOKUP(D249,Master!$B$2:$F$402,5,0)</f>
        <v>727</v>
      </c>
      <c r="I249" s="3">
        <f t="shared" si="14"/>
        <v>230</v>
      </c>
      <c r="J249" s="4">
        <f t="shared" si="15"/>
        <v>0</v>
      </c>
      <c r="K249" t="s">
        <v>578</v>
      </c>
    </row>
    <row r="250" spans="1:11" x14ac:dyDescent="0.25">
      <c r="A250" s="3">
        <v>66</v>
      </c>
      <c r="B250" s="3" t="s">
        <v>282</v>
      </c>
      <c r="C250" s="3"/>
      <c r="D250" s="3" t="s">
        <v>38</v>
      </c>
      <c r="E250" s="3" t="s">
        <v>4</v>
      </c>
      <c r="F250" s="3">
        <f>VLOOKUP(D250,Master!$B$2:$F$402,3,0)</f>
        <v>1301</v>
      </c>
      <c r="G250" s="3">
        <f>VLOOKUP(D250,Master!$B$2:$F$402,4,0)</f>
        <v>0</v>
      </c>
      <c r="H250" s="3">
        <f>VLOOKUP(D250,Master!$B$2:$F$402,5,0)</f>
        <v>731</v>
      </c>
      <c r="I250" s="3">
        <f t="shared" si="14"/>
        <v>1301</v>
      </c>
      <c r="J250" s="4">
        <f t="shared" si="15"/>
        <v>0</v>
      </c>
      <c r="K250" t="s">
        <v>579</v>
      </c>
    </row>
    <row r="251" spans="1:11" x14ac:dyDescent="0.25">
      <c r="A251" s="3">
        <v>67</v>
      </c>
      <c r="B251" s="3" t="s">
        <v>282</v>
      </c>
      <c r="C251" s="3"/>
      <c r="D251" s="3" t="s">
        <v>201</v>
      </c>
      <c r="E251" s="3" t="s">
        <v>4</v>
      </c>
      <c r="F251" s="3">
        <f>VLOOKUP(D251,Master!$B$2:$F$402,3,0)</f>
        <v>91</v>
      </c>
      <c r="G251" s="3">
        <f>VLOOKUP(D251,Master!$B$2:$F$402,4,0)</f>
        <v>0</v>
      </c>
      <c r="H251" s="3">
        <f>VLOOKUP(D251,Master!$B$2:$F$402,5,0)</f>
        <v>367</v>
      </c>
      <c r="I251" s="3">
        <f t="shared" ref="I251:I314" si="16">F251+G251</f>
        <v>91</v>
      </c>
      <c r="J251" s="4">
        <f t="shared" ref="J251:J314" si="17">G251/I251</f>
        <v>0</v>
      </c>
      <c r="K251" t="s">
        <v>427</v>
      </c>
    </row>
    <row r="252" spans="1:11" x14ac:dyDescent="0.25">
      <c r="A252" s="3">
        <v>69</v>
      </c>
      <c r="B252" s="3" t="s">
        <v>282</v>
      </c>
      <c r="C252" s="3"/>
      <c r="D252" s="3" t="s">
        <v>161</v>
      </c>
      <c r="E252" s="3" t="s">
        <v>4</v>
      </c>
      <c r="F252" s="3">
        <f>VLOOKUP(D252,Master!$B$2:$F$402,3,0)</f>
        <v>106</v>
      </c>
      <c r="G252" s="3">
        <f>VLOOKUP(D252,Master!$B$2:$F$402,4,0)</f>
        <v>0</v>
      </c>
      <c r="H252" s="3">
        <f>VLOOKUP(D252,Master!$B$2:$F$402,5,0)</f>
        <v>0</v>
      </c>
      <c r="I252" s="3">
        <f t="shared" si="16"/>
        <v>106</v>
      </c>
      <c r="J252" s="4">
        <f t="shared" si="17"/>
        <v>0</v>
      </c>
      <c r="K252" t="s">
        <v>580</v>
      </c>
    </row>
    <row r="253" spans="1:11" x14ac:dyDescent="0.25">
      <c r="A253" s="3">
        <v>70</v>
      </c>
      <c r="B253" s="3" t="s">
        <v>282</v>
      </c>
      <c r="C253" s="3"/>
      <c r="D253" s="3" t="s">
        <v>61</v>
      </c>
      <c r="E253" s="3" t="s">
        <v>4</v>
      </c>
      <c r="F253" s="3">
        <f>VLOOKUP(D253,Master!$B$2:$F$402,3,0)</f>
        <v>58</v>
      </c>
      <c r="G253" s="3">
        <f>VLOOKUP(D253,Master!$B$2:$F$402,4,0)</f>
        <v>0</v>
      </c>
      <c r="H253" s="3">
        <f>VLOOKUP(D253,Master!$B$2:$F$402,5,0)</f>
        <v>171</v>
      </c>
      <c r="I253" s="3">
        <f t="shared" si="16"/>
        <v>58</v>
      </c>
      <c r="J253" s="4">
        <f t="shared" si="17"/>
        <v>0</v>
      </c>
      <c r="K253" t="s">
        <v>581</v>
      </c>
    </row>
    <row r="254" spans="1:11" x14ac:dyDescent="0.25">
      <c r="A254" s="3">
        <v>71</v>
      </c>
      <c r="B254" s="3" t="s">
        <v>282</v>
      </c>
      <c r="C254" s="3"/>
      <c r="D254" s="3" t="s">
        <v>6</v>
      </c>
      <c r="E254" s="3" t="s">
        <v>4</v>
      </c>
      <c r="F254" s="3">
        <f>VLOOKUP(D254,Master!$B$2:$F$402,3,0)</f>
        <v>248</v>
      </c>
      <c r="G254" s="3">
        <f>VLOOKUP(D254,Master!$B$2:$F$402,4,0)</f>
        <v>27</v>
      </c>
      <c r="H254" s="3">
        <f>VLOOKUP(D254,Master!$B$2:$F$402,5,0)</f>
        <v>667</v>
      </c>
      <c r="I254" s="3">
        <f t="shared" si="16"/>
        <v>275</v>
      </c>
      <c r="J254" s="4">
        <f t="shared" si="17"/>
        <v>9.8181818181818176E-2</v>
      </c>
      <c r="K254" t="s">
        <v>582</v>
      </c>
    </row>
    <row r="255" spans="1:11" x14ac:dyDescent="0.25">
      <c r="A255" s="3">
        <v>72</v>
      </c>
      <c r="B255" s="3" t="s">
        <v>282</v>
      </c>
      <c r="C255" s="3"/>
      <c r="D255" s="3" t="s">
        <v>184</v>
      </c>
      <c r="E255" s="3" t="s">
        <v>4</v>
      </c>
      <c r="F255" s="3">
        <f>VLOOKUP(D255,Master!$B$2:$F$402,3,0)</f>
        <v>1</v>
      </c>
      <c r="G255" s="3">
        <f>VLOOKUP(D255,Master!$B$2:$F$402,4,0)</f>
        <v>0</v>
      </c>
      <c r="H255" s="3">
        <f>VLOOKUP(D255,Master!$B$2:$F$402,5,0)</f>
        <v>504</v>
      </c>
      <c r="I255" s="3">
        <f t="shared" si="16"/>
        <v>1</v>
      </c>
      <c r="J255" s="4">
        <f t="shared" si="17"/>
        <v>0</v>
      </c>
      <c r="K255" t="s">
        <v>399</v>
      </c>
    </row>
    <row r="256" spans="1:11" x14ac:dyDescent="0.25">
      <c r="A256" s="3">
        <v>73</v>
      </c>
      <c r="B256" s="3" t="s">
        <v>282</v>
      </c>
      <c r="C256" s="3"/>
      <c r="D256" s="3" t="s">
        <v>91</v>
      </c>
      <c r="E256" s="3" t="s">
        <v>4</v>
      </c>
      <c r="F256" s="3">
        <f>VLOOKUP(D256,Master!$B$2:$F$402,3,0)</f>
        <v>166</v>
      </c>
      <c r="G256" s="3">
        <f>VLOOKUP(D256,Master!$B$2:$F$402,4,0)</f>
        <v>2</v>
      </c>
      <c r="H256" s="3">
        <f>VLOOKUP(D256,Master!$B$2:$F$402,5,0)</f>
        <v>16</v>
      </c>
      <c r="I256" s="3">
        <f t="shared" si="16"/>
        <v>168</v>
      </c>
      <c r="J256" s="4">
        <f t="shared" si="17"/>
        <v>1.1904761904761904E-2</v>
      </c>
      <c r="K256" t="s">
        <v>583</v>
      </c>
    </row>
    <row r="257" spans="1:11" x14ac:dyDescent="0.25">
      <c r="A257" s="3">
        <v>74</v>
      </c>
      <c r="B257" s="3" t="s">
        <v>282</v>
      </c>
      <c r="C257" s="3"/>
      <c r="D257" s="3" t="s">
        <v>150</v>
      </c>
      <c r="E257" s="3" t="s">
        <v>4</v>
      </c>
      <c r="F257" s="3">
        <f>VLOOKUP(D257,Master!$B$2:$F$402,3,0)</f>
        <v>103</v>
      </c>
      <c r="G257" s="3">
        <f>VLOOKUP(D257,Master!$B$2:$F$402,4,0)</f>
        <v>0</v>
      </c>
      <c r="H257" s="3">
        <f>VLOOKUP(D257,Master!$B$2:$F$402,5,0)</f>
        <v>339</v>
      </c>
      <c r="I257" s="3">
        <f t="shared" si="16"/>
        <v>103</v>
      </c>
      <c r="J257" s="4">
        <f t="shared" si="17"/>
        <v>0</v>
      </c>
      <c r="K257" t="s">
        <v>584</v>
      </c>
    </row>
    <row r="258" spans="1:11" x14ac:dyDescent="0.25">
      <c r="A258" s="3">
        <v>75</v>
      </c>
      <c r="B258" s="3" t="s">
        <v>282</v>
      </c>
      <c r="C258" s="3"/>
      <c r="D258" s="3" t="s">
        <v>41</v>
      </c>
      <c r="E258" s="3" t="s">
        <v>4</v>
      </c>
      <c r="F258" s="3">
        <f>VLOOKUP(D258,Master!$B$2:$F$402,3,0)</f>
        <v>153</v>
      </c>
      <c r="G258" s="3">
        <f>VLOOKUP(D258,Master!$B$2:$F$402,4,0)</f>
        <v>3</v>
      </c>
      <c r="H258" s="3">
        <f>VLOOKUP(D258,Master!$B$2:$F$402,5,0)</f>
        <v>388</v>
      </c>
      <c r="I258" s="3">
        <f t="shared" si="16"/>
        <v>156</v>
      </c>
      <c r="J258" s="4">
        <f t="shared" si="17"/>
        <v>1.9230769230769232E-2</v>
      </c>
      <c r="K258" t="s">
        <v>493</v>
      </c>
    </row>
    <row r="259" spans="1:11" x14ac:dyDescent="0.25">
      <c r="A259" s="3">
        <v>76</v>
      </c>
      <c r="B259" s="3" t="s">
        <v>282</v>
      </c>
      <c r="C259" s="3"/>
      <c r="D259" s="3" t="s">
        <v>59</v>
      </c>
      <c r="E259" s="3" t="s">
        <v>4</v>
      </c>
      <c r="F259" s="3">
        <f>VLOOKUP(D259,Master!$B$2:$F$402,3,0)</f>
        <v>317</v>
      </c>
      <c r="G259" s="3">
        <f>VLOOKUP(D259,Master!$B$2:$F$402,4,0)</f>
        <v>0</v>
      </c>
      <c r="H259" s="3">
        <f>VLOOKUP(D259,Master!$B$2:$F$402,5,0)</f>
        <v>362</v>
      </c>
      <c r="I259" s="3">
        <f t="shared" si="16"/>
        <v>317</v>
      </c>
      <c r="J259" s="4">
        <f t="shared" si="17"/>
        <v>0</v>
      </c>
      <c r="K259" t="s">
        <v>585</v>
      </c>
    </row>
    <row r="260" spans="1:11" x14ac:dyDescent="0.25">
      <c r="A260" s="3">
        <v>77</v>
      </c>
      <c r="B260" s="3" t="s">
        <v>282</v>
      </c>
      <c r="C260" s="3"/>
      <c r="D260" s="3" t="s">
        <v>89</v>
      </c>
      <c r="E260" s="3" t="s">
        <v>4</v>
      </c>
      <c r="F260" s="3">
        <f>VLOOKUP(D260,Master!$B$2:$F$402,3,0)</f>
        <v>58</v>
      </c>
      <c r="G260" s="3">
        <f>VLOOKUP(D260,Master!$B$2:$F$402,4,0)</f>
        <v>0</v>
      </c>
      <c r="H260" s="3">
        <f>VLOOKUP(D260,Master!$B$2:$F$402,5,0)</f>
        <v>124</v>
      </c>
      <c r="I260" s="3">
        <f t="shared" si="16"/>
        <v>58</v>
      </c>
      <c r="J260" s="4">
        <f t="shared" si="17"/>
        <v>0</v>
      </c>
      <c r="K260" t="s">
        <v>586</v>
      </c>
    </row>
    <row r="261" spans="1:11" x14ac:dyDescent="0.25">
      <c r="A261" s="3">
        <v>78</v>
      </c>
      <c r="B261" s="3" t="s">
        <v>282</v>
      </c>
      <c r="C261" s="3"/>
      <c r="D261" s="3" t="s">
        <v>264</v>
      </c>
      <c r="E261" s="3" t="s">
        <v>4</v>
      </c>
      <c r="F261" s="3">
        <f>VLOOKUP(D261,Master!$B$2:$F$402,3,0)</f>
        <v>2</v>
      </c>
      <c r="G261" s="3">
        <f>VLOOKUP(D261,Master!$B$2:$F$402,4,0)</f>
        <v>0</v>
      </c>
      <c r="H261" s="3">
        <f>VLOOKUP(D261,Master!$B$2:$F$402,5,0)</f>
        <v>0</v>
      </c>
      <c r="I261" s="3">
        <f t="shared" si="16"/>
        <v>2</v>
      </c>
      <c r="J261" s="4">
        <f t="shared" si="17"/>
        <v>0</v>
      </c>
      <c r="K261" t="s">
        <v>351</v>
      </c>
    </row>
    <row r="262" spans="1:11" x14ac:dyDescent="0.25">
      <c r="A262" s="3">
        <v>80</v>
      </c>
      <c r="B262" s="3" t="s">
        <v>282</v>
      </c>
      <c r="C262" s="3"/>
      <c r="D262" s="3" t="s">
        <v>167</v>
      </c>
      <c r="E262" s="3" t="s">
        <v>4</v>
      </c>
      <c r="F262" s="3">
        <f>VLOOKUP(D262,Master!$B$2:$F$402,3,0)</f>
        <v>224</v>
      </c>
      <c r="G262" s="3">
        <f>VLOOKUP(D262,Master!$B$2:$F$402,4,0)</f>
        <v>0</v>
      </c>
      <c r="H262" s="3">
        <f>VLOOKUP(D262,Master!$B$2:$F$402,5,0)</f>
        <v>0</v>
      </c>
      <c r="I262" s="3">
        <f t="shared" si="16"/>
        <v>224</v>
      </c>
      <c r="J262" s="4">
        <f t="shared" si="17"/>
        <v>0</v>
      </c>
      <c r="K262" t="s">
        <v>587</v>
      </c>
    </row>
    <row r="263" spans="1:11" x14ac:dyDescent="0.25">
      <c r="A263" s="3">
        <v>81</v>
      </c>
      <c r="B263" s="3" t="s">
        <v>282</v>
      </c>
      <c r="C263" s="3"/>
      <c r="D263" s="3" t="s">
        <v>86</v>
      </c>
      <c r="E263" s="3" t="s">
        <v>4</v>
      </c>
      <c r="F263" s="3">
        <f>VLOOKUP(D263,Master!$B$2:$F$402,3,0)</f>
        <v>51</v>
      </c>
      <c r="G263" s="3">
        <f>VLOOKUP(D263,Master!$B$2:$F$402,4,0)</f>
        <v>0</v>
      </c>
      <c r="H263" s="3">
        <f>VLOOKUP(D263,Master!$B$2:$F$402,5,0)</f>
        <v>3</v>
      </c>
      <c r="I263" s="3">
        <f t="shared" si="16"/>
        <v>51</v>
      </c>
      <c r="J263" s="4">
        <f t="shared" si="17"/>
        <v>0</v>
      </c>
      <c r="K263" t="s">
        <v>231</v>
      </c>
    </row>
    <row r="264" spans="1:11" x14ac:dyDescent="0.25">
      <c r="A264" s="3">
        <v>82</v>
      </c>
      <c r="B264" s="3" t="s">
        <v>282</v>
      </c>
      <c r="C264" s="3"/>
      <c r="D264" s="3" t="s">
        <v>56</v>
      </c>
      <c r="E264" s="3" t="s">
        <v>4</v>
      </c>
      <c r="F264" s="3">
        <f>VLOOKUP(D264,Master!$B$2:$F$402,3,0)</f>
        <v>95</v>
      </c>
      <c r="G264" s="3">
        <f>VLOOKUP(D264,Master!$B$2:$F$402,4,0)</f>
        <v>0</v>
      </c>
      <c r="H264" s="3">
        <f>VLOOKUP(D264,Master!$B$2:$F$402,5,0)</f>
        <v>214</v>
      </c>
      <c r="I264" s="3">
        <f t="shared" si="16"/>
        <v>95</v>
      </c>
      <c r="J264" s="4">
        <f t="shared" si="17"/>
        <v>0</v>
      </c>
      <c r="K264" t="s">
        <v>233</v>
      </c>
    </row>
    <row r="265" spans="1:11" x14ac:dyDescent="0.25">
      <c r="A265" s="3">
        <v>84</v>
      </c>
      <c r="B265" s="3" t="s">
        <v>282</v>
      </c>
      <c r="C265" s="3"/>
      <c r="D265" s="3" t="s">
        <v>142</v>
      </c>
      <c r="E265" s="3" t="s">
        <v>4</v>
      </c>
      <c r="F265" s="3">
        <f>VLOOKUP(D265,Master!$B$2:$F$402,3,0)</f>
        <v>21</v>
      </c>
      <c r="G265" s="3">
        <f>VLOOKUP(D265,Master!$B$2:$F$402,4,0)</f>
        <v>0</v>
      </c>
      <c r="H265" s="3">
        <f>VLOOKUP(D265,Master!$B$2:$F$402,5,0)</f>
        <v>332</v>
      </c>
      <c r="I265" s="3">
        <f t="shared" si="16"/>
        <v>21</v>
      </c>
      <c r="J265" s="4">
        <f t="shared" si="17"/>
        <v>0</v>
      </c>
      <c r="K265" t="s">
        <v>588</v>
      </c>
    </row>
    <row r="266" spans="1:11" x14ac:dyDescent="0.25">
      <c r="A266" s="3">
        <v>85</v>
      </c>
      <c r="B266" s="3" t="s">
        <v>282</v>
      </c>
      <c r="C266" s="3"/>
      <c r="D266" s="3" t="s">
        <v>66</v>
      </c>
      <c r="E266" s="3" t="s">
        <v>4</v>
      </c>
      <c r="F266" s="3">
        <f>VLOOKUP(D266,Master!$B$2:$F$402,3,0)</f>
        <v>21</v>
      </c>
      <c r="G266" s="3">
        <f>VLOOKUP(D266,Master!$B$2:$F$402,4,0)</f>
        <v>0</v>
      </c>
      <c r="H266" s="3">
        <f>VLOOKUP(D266,Master!$B$2:$F$402,5,0)</f>
        <v>0</v>
      </c>
      <c r="I266" s="3">
        <f t="shared" si="16"/>
        <v>21</v>
      </c>
      <c r="J266" s="4">
        <f t="shared" si="17"/>
        <v>0</v>
      </c>
      <c r="K266" t="s">
        <v>589</v>
      </c>
    </row>
    <row r="267" spans="1:11" x14ac:dyDescent="0.25">
      <c r="A267" s="3">
        <v>86</v>
      </c>
      <c r="B267" s="3" t="s">
        <v>282</v>
      </c>
      <c r="C267" s="3"/>
      <c r="D267" s="3" t="s">
        <v>64</v>
      </c>
      <c r="E267" s="3" t="s">
        <v>4</v>
      </c>
      <c r="F267" s="3">
        <f>VLOOKUP(D267,Master!$B$2:$F$402,3,0)</f>
        <v>15</v>
      </c>
      <c r="G267" s="3">
        <f>VLOOKUP(D267,Master!$B$2:$F$402,4,0)</f>
        <v>0</v>
      </c>
      <c r="H267" s="3">
        <f>VLOOKUP(D267,Master!$B$2:$F$402,5,0)</f>
        <v>765</v>
      </c>
      <c r="I267" s="3">
        <f t="shared" si="16"/>
        <v>15</v>
      </c>
      <c r="J267" s="4">
        <f t="shared" si="17"/>
        <v>0</v>
      </c>
      <c r="K267" t="s">
        <v>234</v>
      </c>
    </row>
    <row r="268" spans="1:11" x14ac:dyDescent="0.25">
      <c r="A268" s="3">
        <v>89</v>
      </c>
      <c r="B268" s="3" t="s">
        <v>282</v>
      </c>
      <c r="C268" s="3"/>
      <c r="D268" s="3" t="s">
        <v>47</v>
      </c>
      <c r="E268" s="3" t="s">
        <v>4</v>
      </c>
      <c r="F268" s="3">
        <f>VLOOKUP(D268,Master!$B$2:$F$402,3,0)</f>
        <v>147</v>
      </c>
      <c r="G268" s="3">
        <f>VLOOKUP(D268,Master!$B$2:$F$402,4,0)</f>
        <v>0</v>
      </c>
      <c r="H268" s="3">
        <f>VLOOKUP(D268,Master!$B$2:$F$402,5,0)</f>
        <v>387</v>
      </c>
      <c r="I268" s="3">
        <f t="shared" si="16"/>
        <v>147</v>
      </c>
      <c r="J268" s="4">
        <f t="shared" si="17"/>
        <v>0</v>
      </c>
      <c r="K268" t="s">
        <v>235</v>
      </c>
    </row>
    <row r="269" spans="1:11" x14ac:dyDescent="0.25">
      <c r="A269" s="3">
        <v>90</v>
      </c>
      <c r="B269" s="3" t="s">
        <v>282</v>
      </c>
      <c r="C269" s="3"/>
      <c r="D269" s="3" t="s">
        <v>50</v>
      </c>
      <c r="E269" s="3" t="s">
        <v>4</v>
      </c>
      <c r="F269" s="3">
        <f>VLOOKUP(D269,Master!$B$2:$F$402,3,0)</f>
        <v>98</v>
      </c>
      <c r="G269" s="3">
        <f>VLOOKUP(D269,Master!$B$2:$F$402,4,0)</f>
        <v>406</v>
      </c>
      <c r="H269" s="3">
        <f>VLOOKUP(D269,Master!$B$2:$F$402,5,0)</f>
        <v>328</v>
      </c>
      <c r="I269" s="3">
        <f t="shared" si="16"/>
        <v>504</v>
      </c>
      <c r="J269" s="4">
        <f t="shared" si="17"/>
        <v>0.80555555555555558</v>
      </c>
      <c r="K269" t="s">
        <v>236</v>
      </c>
    </row>
    <row r="270" spans="1:11" x14ac:dyDescent="0.25">
      <c r="A270" s="3">
        <v>91</v>
      </c>
      <c r="B270" s="3" t="s">
        <v>282</v>
      </c>
      <c r="C270" s="3"/>
      <c r="D270" s="3" t="s">
        <v>271</v>
      </c>
      <c r="E270" s="3" t="s">
        <v>4</v>
      </c>
      <c r="F270" s="3">
        <f>VLOOKUP(D270,Master!$B$2:$F$402,3,0)</f>
        <v>43</v>
      </c>
      <c r="G270" s="3">
        <f>VLOOKUP(D270,Master!$B$2:$F$402,4,0)</f>
        <v>1</v>
      </c>
      <c r="H270" s="3">
        <f>VLOOKUP(D270,Master!$B$2:$F$402,5,0)</f>
        <v>116</v>
      </c>
      <c r="I270" s="3">
        <f t="shared" si="16"/>
        <v>44</v>
      </c>
      <c r="J270" s="4">
        <f t="shared" si="17"/>
        <v>2.2727272727272728E-2</v>
      </c>
      <c r="K270" t="s">
        <v>590</v>
      </c>
    </row>
    <row r="271" spans="1:11" x14ac:dyDescent="0.25">
      <c r="A271" s="3">
        <v>92</v>
      </c>
      <c r="B271" s="3" t="s">
        <v>282</v>
      </c>
      <c r="C271" s="3"/>
      <c r="D271" s="3" t="s">
        <v>106</v>
      </c>
      <c r="E271" s="3" t="s">
        <v>4</v>
      </c>
      <c r="F271" s="3">
        <f>VLOOKUP(D271,Master!$B$2:$F$402,3,0)</f>
        <v>4</v>
      </c>
      <c r="G271" s="3">
        <f>VLOOKUP(D271,Master!$B$2:$F$402,4,0)</f>
        <v>0</v>
      </c>
      <c r="H271" s="3">
        <f>VLOOKUP(D271,Master!$B$2:$F$402,5,0)</f>
        <v>0</v>
      </c>
      <c r="I271" s="3">
        <f t="shared" si="16"/>
        <v>4</v>
      </c>
      <c r="J271" s="4">
        <f t="shared" si="17"/>
        <v>0</v>
      </c>
      <c r="K271" t="s">
        <v>591</v>
      </c>
    </row>
    <row r="272" spans="1:11" x14ac:dyDescent="0.25">
      <c r="A272" s="3">
        <v>93</v>
      </c>
      <c r="B272" s="3" t="s">
        <v>282</v>
      </c>
      <c r="C272" s="3"/>
      <c r="D272" s="3" t="s">
        <v>82</v>
      </c>
      <c r="E272" s="3" t="s">
        <v>4</v>
      </c>
      <c r="F272" s="3">
        <f>VLOOKUP(D272,Master!$B$2:$F$402,3,0)</f>
        <v>101</v>
      </c>
      <c r="G272" s="3">
        <f>VLOOKUP(D272,Master!$B$2:$F$402,4,0)</f>
        <v>0</v>
      </c>
      <c r="H272" s="3">
        <f>VLOOKUP(D272,Master!$B$2:$F$402,5,0)</f>
        <v>1</v>
      </c>
      <c r="I272" s="3">
        <f t="shared" si="16"/>
        <v>101</v>
      </c>
      <c r="J272" s="4">
        <f t="shared" si="17"/>
        <v>0</v>
      </c>
      <c r="K272" t="s">
        <v>237</v>
      </c>
    </row>
    <row r="273" spans="1:11" x14ac:dyDescent="0.25">
      <c r="A273" s="3">
        <v>94</v>
      </c>
      <c r="B273" s="3" t="s">
        <v>282</v>
      </c>
      <c r="C273" s="3"/>
      <c r="D273" s="3" t="s">
        <v>217</v>
      </c>
      <c r="E273" s="3" t="s">
        <v>4</v>
      </c>
      <c r="F273" s="3">
        <v>0</v>
      </c>
      <c r="G273" s="3">
        <v>0</v>
      </c>
      <c r="H273" s="3">
        <v>0</v>
      </c>
      <c r="I273" s="3">
        <f t="shared" si="16"/>
        <v>0</v>
      </c>
      <c r="J273" s="4" t="e">
        <f t="shared" si="17"/>
        <v>#DIV/0!</v>
      </c>
      <c r="K273" t="s">
        <v>497</v>
      </c>
    </row>
    <row r="274" spans="1:11" x14ac:dyDescent="0.25">
      <c r="A274" s="3">
        <v>95</v>
      </c>
      <c r="B274" s="3" t="s">
        <v>282</v>
      </c>
      <c r="C274" s="3"/>
      <c r="D274" s="3" t="s">
        <v>144</v>
      </c>
      <c r="E274" s="3" t="s">
        <v>4</v>
      </c>
      <c r="F274" s="3">
        <f>VLOOKUP(D274,Master!$B$2:$F$402,3,0)</f>
        <v>183</v>
      </c>
      <c r="G274" s="3">
        <f>VLOOKUP(D274,Master!$B$2:$F$402,4,0)</f>
        <v>3</v>
      </c>
      <c r="H274" s="3">
        <f>VLOOKUP(D274,Master!$B$2:$F$402,5,0)</f>
        <v>678</v>
      </c>
      <c r="I274" s="3">
        <f t="shared" si="16"/>
        <v>186</v>
      </c>
      <c r="J274" s="4">
        <f t="shared" si="17"/>
        <v>1.6129032258064516E-2</v>
      </c>
      <c r="K274" t="s">
        <v>498</v>
      </c>
    </row>
    <row r="275" spans="1:11" x14ac:dyDescent="0.25">
      <c r="A275" s="3">
        <v>96</v>
      </c>
      <c r="B275" s="3" t="s">
        <v>282</v>
      </c>
      <c r="C275" s="3"/>
      <c r="D275" s="3" t="s">
        <v>105</v>
      </c>
      <c r="E275" s="3" t="s">
        <v>4</v>
      </c>
      <c r="F275" s="3">
        <f>VLOOKUP(D275,Master!$B$2:$F$402,3,0)</f>
        <v>322</v>
      </c>
      <c r="G275" s="3">
        <f>VLOOKUP(D275,Master!$B$2:$F$402,4,0)</f>
        <v>1</v>
      </c>
      <c r="H275" s="3">
        <f>VLOOKUP(D275,Master!$B$2:$F$402,5,0)</f>
        <v>22</v>
      </c>
      <c r="I275" s="3">
        <f t="shared" si="16"/>
        <v>323</v>
      </c>
      <c r="J275" s="4">
        <f t="shared" si="17"/>
        <v>3.0959752321981426E-3</v>
      </c>
      <c r="K275" t="s">
        <v>592</v>
      </c>
    </row>
    <row r="276" spans="1:11" x14ac:dyDescent="0.25">
      <c r="A276" s="3">
        <v>97</v>
      </c>
      <c r="B276" s="3" t="s">
        <v>282</v>
      </c>
      <c r="C276" s="3"/>
      <c r="D276" s="3" t="s">
        <v>139</v>
      </c>
      <c r="E276" s="3" t="s">
        <v>4</v>
      </c>
      <c r="F276" s="3">
        <f>VLOOKUP(D276,Master!$B$2:$F$402,3,0)</f>
        <v>234</v>
      </c>
      <c r="G276" s="3">
        <f>VLOOKUP(D276,Master!$B$2:$F$402,4,0)</f>
        <v>0</v>
      </c>
      <c r="H276" s="3">
        <f>VLOOKUP(D276,Master!$B$2:$F$402,5,0)</f>
        <v>421</v>
      </c>
      <c r="I276" s="3">
        <f t="shared" si="16"/>
        <v>234</v>
      </c>
      <c r="J276" s="4">
        <f t="shared" si="17"/>
        <v>0</v>
      </c>
      <c r="K276" t="s">
        <v>593</v>
      </c>
    </row>
    <row r="277" spans="1:11" x14ac:dyDescent="0.25">
      <c r="A277" s="3">
        <v>99</v>
      </c>
      <c r="B277" s="3" t="s">
        <v>282</v>
      </c>
      <c r="C277" s="3"/>
      <c r="D277" s="3" t="s">
        <v>57</v>
      </c>
      <c r="E277" s="3" t="s">
        <v>4</v>
      </c>
      <c r="F277" s="3">
        <f>VLOOKUP(D277,Master!$B$2:$F$402,3,0)</f>
        <v>134</v>
      </c>
      <c r="G277" s="3">
        <f>VLOOKUP(D277,Master!$B$2:$F$402,4,0)</f>
        <v>0</v>
      </c>
      <c r="H277" s="3">
        <f>VLOOKUP(D277,Master!$B$2:$F$402,5,0)</f>
        <v>0</v>
      </c>
      <c r="I277" s="3">
        <f t="shared" si="16"/>
        <v>134</v>
      </c>
      <c r="J277" s="4">
        <f t="shared" si="17"/>
        <v>0</v>
      </c>
      <c r="K277" t="s">
        <v>594</v>
      </c>
    </row>
    <row r="278" spans="1:11" x14ac:dyDescent="0.25">
      <c r="A278" s="3">
        <v>100</v>
      </c>
      <c r="B278" s="3" t="s">
        <v>282</v>
      </c>
      <c r="C278" s="3"/>
      <c r="D278" s="3" t="s">
        <v>224</v>
      </c>
      <c r="E278" s="3" t="s">
        <v>4</v>
      </c>
      <c r="F278" s="3">
        <f>VLOOKUP(D278,Master!$B$2:$F$402,3,0)</f>
        <v>181</v>
      </c>
      <c r="G278" s="3">
        <f>VLOOKUP(D278,Master!$B$2:$F$402,4,0)</f>
        <v>0</v>
      </c>
      <c r="H278" s="3">
        <f>VLOOKUP(D278,Master!$B$2:$F$402,5,0)</f>
        <v>706</v>
      </c>
      <c r="I278" s="3">
        <f t="shared" si="16"/>
        <v>181</v>
      </c>
      <c r="J278" s="4">
        <f t="shared" si="17"/>
        <v>0</v>
      </c>
      <c r="K278" t="s">
        <v>595</v>
      </c>
    </row>
    <row r="279" spans="1:11" x14ac:dyDescent="0.25">
      <c r="A279" s="3">
        <v>102</v>
      </c>
      <c r="B279" s="3" t="s">
        <v>282</v>
      </c>
      <c r="C279" s="3"/>
      <c r="D279" s="3" t="s">
        <v>52</v>
      </c>
      <c r="E279" s="3" t="s">
        <v>4</v>
      </c>
      <c r="F279" s="3">
        <f>VLOOKUP(D279,Master!$B$2:$F$402,3,0)</f>
        <v>57</v>
      </c>
      <c r="G279" s="3">
        <f>VLOOKUP(D279,Master!$B$2:$F$402,4,0)</f>
        <v>0</v>
      </c>
      <c r="H279" s="3">
        <f>VLOOKUP(D279,Master!$B$2:$F$402,5,0)</f>
        <v>0</v>
      </c>
      <c r="I279" s="3">
        <f t="shared" si="16"/>
        <v>57</v>
      </c>
      <c r="J279" s="4">
        <f t="shared" si="17"/>
        <v>0</v>
      </c>
      <c r="K279" t="s">
        <v>241</v>
      </c>
    </row>
    <row r="280" spans="1:11" x14ac:dyDescent="0.25">
      <c r="A280" s="3">
        <v>105</v>
      </c>
      <c r="B280" s="3" t="s">
        <v>282</v>
      </c>
      <c r="C280" s="3"/>
      <c r="D280" s="3" t="s">
        <v>75</v>
      </c>
      <c r="E280" s="3" t="s">
        <v>4</v>
      </c>
      <c r="F280" s="3">
        <f>VLOOKUP(D280,Master!$B$2:$F$402,3,0)</f>
        <v>105</v>
      </c>
      <c r="G280" s="3">
        <f>VLOOKUP(D280,Master!$B$2:$F$402,4,0)</f>
        <v>0</v>
      </c>
      <c r="H280" s="3">
        <f>VLOOKUP(D280,Master!$B$2:$F$402,5,0)</f>
        <v>24</v>
      </c>
      <c r="I280" s="3">
        <f t="shared" si="16"/>
        <v>105</v>
      </c>
      <c r="J280" s="4">
        <f t="shared" si="17"/>
        <v>0</v>
      </c>
      <c r="K280" t="s">
        <v>242</v>
      </c>
    </row>
    <row r="281" spans="1:11" x14ac:dyDescent="0.25">
      <c r="A281" s="3">
        <v>107</v>
      </c>
      <c r="B281" s="3" t="s">
        <v>282</v>
      </c>
      <c r="C281" s="3"/>
      <c r="D281" s="3" t="s">
        <v>13</v>
      </c>
      <c r="E281" s="3" t="s">
        <v>4</v>
      </c>
      <c r="F281" s="3">
        <f>VLOOKUP(D281,Master!$B$2:$F$402,3,0)</f>
        <v>91</v>
      </c>
      <c r="G281" s="3">
        <f>VLOOKUP(D281,Master!$B$2:$F$402,4,0)</f>
        <v>1</v>
      </c>
      <c r="H281" s="3">
        <f>VLOOKUP(D281,Master!$B$2:$F$402,5,0)</f>
        <v>340</v>
      </c>
      <c r="I281" s="3">
        <f t="shared" si="16"/>
        <v>92</v>
      </c>
      <c r="J281" s="4">
        <f t="shared" si="17"/>
        <v>1.0869565217391304E-2</v>
      </c>
      <c r="K281" t="s">
        <v>388</v>
      </c>
    </row>
    <row r="282" spans="1:11" x14ac:dyDescent="0.25">
      <c r="A282" s="3">
        <v>108</v>
      </c>
      <c r="B282" s="3" t="s">
        <v>282</v>
      </c>
      <c r="C282" s="3"/>
      <c r="D282" s="3" t="s">
        <v>268</v>
      </c>
      <c r="E282" s="3" t="s">
        <v>4</v>
      </c>
      <c r="F282" s="3">
        <f>VLOOKUP(D282,Master!$B$2:$F$402,3,0)</f>
        <v>0</v>
      </c>
      <c r="G282" s="3">
        <f>VLOOKUP(D282,Master!$B$2:$F$402,4,0)</f>
        <v>0</v>
      </c>
      <c r="H282" s="3">
        <f>VLOOKUP(D282,Master!$B$2:$F$402,5,0)</f>
        <v>112</v>
      </c>
      <c r="I282" s="3">
        <f t="shared" si="16"/>
        <v>0</v>
      </c>
      <c r="J282" s="4" t="e">
        <f t="shared" si="17"/>
        <v>#DIV/0!</v>
      </c>
      <c r="K282" t="s">
        <v>596</v>
      </c>
    </row>
    <row r="283" spans="1:11" x14ac:dyDescent="0.25">
      <c r="A283" s="3">
        <v>109</v>
      </c>
      <c r="B283" s="3" t="s">
        <v>282</v>
      </c>
      <c r="C283" s="3"/>
      <c r="D283" s="3" t="s">
        <v>88</v>
      </c>
      <c r="E283" s="3" t="s">
        <v>4</v>
      </c>
      <c r="F283" s="3">
        <f>VLOOKUP(D283,Master!$B$2:$F$402,3,0)</f>
        <v>51</v>
      </c>
      <c r="G283" s="3">
        <f>VLOOKUP(D283,Master!$B$2:$F$402,4,0)</f>
        <v>0</v>
      </c>
      <c r="H283" s="3">
        <f>VLOOKUP(D283,Master!$B$2:$F$402,5,0)</f>
        <v>0</v>
      </c>
      <c r="I283" s="3">
        <f t="shared" si="16"/>
        <v>51</v>
      </c>
      <c r="J283" s="4">
        <f t="shared" si="17"/>
        <v>0</v>
      </c>
      <c r="K283" t="s">
        <v>500</v>
      </c>
    </row>
    <row r="284" spans="1:11" x14ac:dyDescent="0.25">
      <c r="A284" s="3">
        <v>110</v>
      </c>
      <c r="B284" s="3" t="s">
        <v>282</v>
      </c>
      <c r="C284" s="3"/>
      <c r="D284" s="3" t="s">
        <v>165</v>
      </c>
      <c r="E284" s="3" t="s">
        <v>4</v>
      </c>
      <c r="F284" s="3">
        <f>VLOOKUP(D284,Master!$B$2:$F$402,3,0)</f>
        <v>147</v>
      </c>
      <c r="G284" s="3">
        <f>VLOOKUP(D284,Master!$B$2:$F$402,4,0)</f>
        <v>0</v>
      </c>
      <c r="H284" s="3">
        <f>VLOOKUP(D284,Master!$B$2:$F$402,5,0)</f>
        <v>401</v>
      </c>
      <c r="I284" s="3">
        <f t="shared" si="16"/>
        <v>147</v>
      </c>
      <c r="J284" s="4">
        <f t="shared" si="17"/>
        <v>0</v>
      </c>
      <c r="K284" t="s">
        <v>597</v>
      </c>
    </row>
    <row r="285" spans="1:11" x14ac:dyDescent="0.25">
      <c r="A285" s="3">
        <v>113</v>
      </c>
      <c r="B285" s="3" t="s">
        <v>282</v>
      </c>
      <c r="C285" s="3"/>
      <c r="D285" s="3" t="s">
        <v>172</v>
      </c>
      <c r="E285" s="3" t="s">
        <v>4</v>
      </c>
      <c r="F285" s="3">
        <f>VLOOKUP(D285,Master!$B$2:$F$402,3,0)</f>
        <v>25</v>
      </c>
      <c r="G285" s="3">
        <f>VLOOKUP(D285,Master!$B$2:$F$402,4,0)</f>
        <v>0</v>
      </c>
      <c r="H285" s="3">
        <f>VLOOKUP(D285,Master!$B$2:$F$402,5,0)</f>
        <v>0</v>
      </c>
      <c r="I285" s="3">
        <f t="shared" si="16"/>
        <v>25</v>
      </c>
      <c r="J285" s="4">
        <f t="shared" si="17"/>
        <v>0</v>
      </c>
      <c r="K285" t="s">
        <v>244</v>
      </c>
    </row>
    <row r="286" spans="1:11" x14ac:dyDescent="0.25">
      <c r="A286" s="3">
        <v>114</v>
      </c>
      <c r="B286" s="3" t="s">
        <v>282</v>
      </c>
      <c r="C286" s="3"/>
      <c r="D286" s="3" t="s">
        <v>214</v>
      </c>
      <c r="E286" s="3" t="s">
        <v>4</v>
      </c>
      <c r="F286" s="3">
        <f>VLOOKUP(D286,Master!$B$2:$F$402,3,0)</f>
        <v>588</v>
      </c>
      <c r="G286" s="3">
        <f>VLOOKUP(D286,Master!$B$2:$F$402,4,0)</f>
        <v>0</v>
      </c>
      <c r="H286" s="3">
        <f>VLOOKUP(D286,Master!$B$2:$F$402,5,0)</f>
        <v>0</v>
      </c>
      <c r="I286" s="3">
        <f t="shared" si="16"/>
        <v>588</v>
      </c>
      <c r="J286" s="4">
        <f t="shared" si="17"/>
        <v>0</v>
      </c>
      <c r="K286" t="s">
        <v>501</v>
      </c>
    </row>
    <row r="287" spans="1:11" x14ac:dyDescent="0.25">
      <c r="A287" s="3">
        <v>116</v>
      </c>
      <c r="B287" s="3" t="s">
        <v>282</v>
      </c>
      <c r="C287" s="3"/>
      <c r="D287" s="3" t="s">
        <v>159</v>
      </c>
      <c r="E287" s="3" t="s">
        <v>4</v>
      </c>
      <c r="F287" s="3">
        <f>VLOOKUP(D287,Master!$B$2:$F$402,3,0)</f>
        <v>17</v>
      </c>
      <c r="G287" s="3">
        <f>VLOOKUP(D287,Master!$B$2:$F$402,4,0)</f>
        <v>0</v>
      </c>
      <c r="H287" s="3">
        <f>VLOOKUP(D287,Master!$B$2:$F$402,5,0)</f>
        <v>49</v>
      </c>
      <c r="I287" s="3">
        <f t="shared" si="16"/>
        <v>17</v>
      </c>
      <c r="J287" s="4">
        <f t="shared" si="17"/>
        <v>0</v>
      </c>
      <c r="K287" t="s">
        <v>502</v>
      </c>
    </row>
    <row r="288" spans="1:11" x14ac:dyDescent="0.25">
      <c r="A288" s="3">
        <v>117</v>
      </c>
      <c r="B288" s="3" t="s">
        <v>282</v>
      </c>
      <c r="C288" s="3"/>
      <c r="D288" s="3" t="s">
        <v>169</v>
      </c>
      <c r="E288" s="3" t="s">
        <v>4</v>
      </c>
      <c r="F288" s="3">
        <f>VLOOKUP(D288,Master!$B$2:$F$402,3,0)</f>
        <v>20</v>
      </c>
      <c r="G288" s="3">
        <f>VLOOKUP(D288,Master!$B$2:$F$402,4,0)</f>
        <v>0</v>
      </c>
      <c r="H288" s="3">
        <f>VLOOKUP(D288,Master!$B$2:$F$402,5,0)</f>
        <v>614</v>
      </c>
      <c r="I288" s="3">
        <f t="shared" si="16"/>
        <v>20</v>
      </c>
      <c r="J288" s="4">
        <f t="shared" si="17"/>
        <v>0</v>
      </c>
      <c r="K288" t="s">
        <v>389</v>
      </c>
    </row>
    <row r="289" spans="1:11" x14ac:dyDescent="0.25">
      <c r="A289" s="3">
        <v>118</v>
      </c>
      <c r="B289" s="3" t="s">
        <v>282</v>
      </c>
      <c r="C289" s="3"/>
      <c r="D289" s="3" t="s">
        <v>7</v>
      </c>
      <c r="E289" s="3" t="s">
        <v>4</v>
      </c>
      <c r="F289" s="3">
        <f>VLOOKUP(D289,Master!$B$2:$F$402,3,0)</f>
        <v>82</v>
      </c>
      <c r="G289" s="3">
        <f>VLOOKUP(D289,Master!$B$2:$F$402,4,0)</f>
        <v>0</v>
      </c>
      <c r="H289" s="3">
        <f>VLOOKUP(D289,Master!$B$2:$F$402,5,0)</f>
        <v>39</v>
      </c>
      <c r="I289" s="3">
        <f t="shared" si="16"/>
        <v>82</v>
      </c>
      <c r="J289" s="4">
        <f t="shared" si="17"/>
        <v>0</v>
      </c>
      <c r="K289" t="s">
        <v>352</v>
      </c>
    </row>
    <row r="290" spans="1:11" x14ac:dyDescent="0.25">
      <c r="A290" s="3">
        <v>119</v>
      </c>
      <c r="B290" s="3" t="s">
        <v>282</v>
      </c>
      <c r="C290" s="3"/>
      <c r="D290" s="3" t="s">
        <v>237</v>
      </c>
      <c r="E290" s="3" t="s">
        <v>4</v>
      </c>
      <c r="F290" s="3">
        <f>VLOOKUP(D290,Master!$B$2:$F$402,3,0)</f>
        <v>245</v>
      </c>
      <c r="G290" s="3">
        <f>VLOOKUP(D290,Master!$B$2:$F$402,4,0)</f>
        <v>0</v>
      </c>
      <c r="H290" s="3">
        <f>VLOOKUP(D290,Master!$B$2:$F$402,5,0)</f>
        <v>1002</v>
      </c>
      <c r="I290" s="3">
        <f t="shared" si="16"/>
        <v>245</v>
      </c>
      <c r="J290" s="4">
        <f t="shared" si="17"/>
        <v>0</v>
      </c>
      <c r="K290" t="s">
        <v>504</v>
      </c>
    </row>
    <row r="291" spans="1:11" x14ac:dyDescent="0.25">
      <c r="A291" s="3">
        <v>120</v>
      </c>
      <c r="B291" s="3" t="s">
        <v>282</v>
      </c>
      <c r="C291" s="3"/>
      <c r="D291" s="3" t="s">
        <v>270</v>
      </c>
      <c r="E291" s="3" t="s">
        <v>4</v>
      </c>
      <c r="F291" s="3">
        <f>VLOOKUP(D291,Master!$B$2:$F$402,3,0)</f>
        <v>193</v>
      </c>
      <c r="G291" s="3">
        <f>VLOOKUP(D291,Master!$B$2:$F$402,4,0)</f>
        <v>0</v>
      </c>
      <c r="H291" s="3">
        <f>VLOOKUP(D291,Master!$B$2:$F$402,5,0)</f>
        <v>4</v>
      </c>
      <c r="I291" s="3">
        <f t="shared" si="16"/>
        <v>193</v>
      </c>
      <c r="J291" s="4">
        <f t="shared" si="17"/>
        <v>0</v>
      </c>
      <c r="K291" t="s">
        <v>598</v>
      </c>
    </row>
    <row r="292" spans="1:11" x14ac:dyDescent="0.25">
      <c r="A292" s="3">
        <v>121</v>
      </c>
      <c r="B292" s="3" t="s">
        <v>282</v>
      </c>
      <c r="C292" s="3"/>
      <c r="D292" s="3" t="s">
        <v>95</v>
      </c>
      <c r="E292" s="3" t="s">
        <v>4</v>
      </c>
      <c r="F292" s="3">
        <f>VLOOKUP(D292,Master!$B$2:$F$402,3,0)</f>
        <v>29</v>
      </c>
      <c r="G292" s="3">
        <f>VLOOKUP(D292,Master!$B$2:$F$402,4,0)</f>
        <v>0</v>
      </c>
      <c r="H292" s="3">
        <f>VLOOKUP(D292,Master!$B$2:$F$402,5,0)</f>
        <v>0</v>
      </c>
      <c r="I292" s="3">
        <f t="shared" si="16"/>
        <v>29</v>
      </c>
      <c r="J292" s="4">
        <f t="shared" si="17"/>
        <v>0</v>
      </c>
      <c r="K292" t="s">
        <v>245</v>
      </c>
    </row>
    <row r="293" spans="1:11" x14ac:dyDescent="0.25">
      <c r="A293" s="3">
        <v>122</v>
      </c>
      <c r="B293" s="3" t="s">
        <v>282</v>
      </c>
      <c r="C293" s="3"/>
      <c r="D293" s="3" t="s">
        <v>116</v>
      </c>
      <c r="E293" s="3" t="s">
        <v>4</v>
      </c>
      <c r="F293" s="3">
        <f>VLOOKUP(D293,Master!$B$2:$F$402,3,0)</f>
        <v>28</v>
      </c>
      <c r="G293" s="3">
        <f>VLOOKUP(D293,Master!$B$2:$F$402,4,0)</f>
        <v>89</v>
      </c>
      <c r="H293" s="3">
        <f>VLOOKUP(D293,Master!$B$2:$F$402,5,0)</f>
        <v>90</v>
      </c>
      <c r="I293" s="3">
        <f t="shared" si="16"/>
        <v>117</v>
      </c>
      <c r="J293" s="4">
        <f t="shared" si="17"/>
        <v>0.76068376068376065</v>
      </c>
      <c r="K293" t="s">
        <v>599</v>
      </c>
    </row>
    <row r="294" spans="1:11" x14ac:dyDescent="0.25">
      <c r="A294" s="3">
        <v>123</v>
      </c>
      <c r="B294" s="3" t="s">
        <v>282</v>
      </c>
      <c r="C294" s="3"/>
      <c r="D294" s="3" t="s">
        <v>45</v>
      </c>
      <c r="E294" s="3" t="s">
        <v>4</v>
      </c>
      <c r="F294" s="3">
        <f>VLOOKUP(D294,Master!$B$2:$F$402,3,0)</f>
        <v>95</v>
      </c>
      <c r="G294" s="3">
        <f>VLOOKUP(D294,Master!$B$2:$F$402,4,0)</f>
        <v>0</v>
      </c>
      <c r="H294" s="3">
        <f>VLOOKUP(D294,Master!$B$2:$F$402,5,0)</f>
        <v>305</v>
      </c>
      <c r="I294" s="3">
        <f t="shared" si="16"/>
        <v>95</v>
      </c>
      <c r="J294" s="4">
        <f t="shared" si="17"/>
        <v>0</v>
      </c>
      <c r="K294" t="s">
        <v>400</v>
      </c>
    </row>
    <row r="295" spans="1:11" x14ac:dyDescent="0.25">
      <c r="A295" s="3">
        <v>124</v>
      </c>
      <c r="B295" s="3" t="s">
        <v>282</v>
      </c>
      <c r="C295" s="3"/>
      <c r="D295" s="3" t="s">
        <v>215</v>
      </c>
      <c r="E295" s="3" t="s">
        <v>4</v>
      </c>
      <c r="F295" s="3">
        <f>VLOOKUP(D295,Master!$B$2:$F$402,3,0)</f>
        <v>59</v>
      </c>
      <c r="G295" s="3">
        <f>VLOOKUP(D295,Master!$B$2:$F$402,4,0)</f>
        <v>2</v>
      </c>
      <c r="H295" s="3">
        <f>VLOOKUP(D295,Master!$B$2:$F$402,5,0)</f>
        <v>0</v>
      </c>
      <c r="I295" s="3">
        <f t="shared" si="16"/>
        <v>61</v>
      </c>
      <c r="J295" s="4">
        <f t="shared" si="17"/>
        <v>3.2786885245901641E-2</v>
      </c>
      <c r="K295" t="s">
        <v>249</v>
      </c>
    </row>
    <row r="296" spans="1:11" x14ac:dyDescent="0.25">
      <c r="A296" s="3">
        <v>125</v>
      </c>
      <c r="B296" s="3" t="s">
        <v>282</v>
      </c>
      <c r="C296" s="3"/>
      <c r="D296" s="3" t="s">
        <v>114</v>
      </c>
      <c r="E296" s="3" t="s">
        <v>4</v>
      </c>
      <c r="F296" s="3">
        <f>VLOOKUP(D296,Master!$B$2:$F$402,3,0)</f>
        <v>31</v>
      </c>
      <c r="G296" s="3">
        <f>VLOOKUP(D296,Master!$B$2:$F$402,4,0)</f>
        <v>0</v>
      </c>
      <c r="H296" s="3">
        <f>VLOOKUP(D296,Master!$B$2:$F$402,5,0)</f>
        <v>0</v>
      </c>
      <c r="I296" s="3">
        <f t="shared" si="16"/>
        <v>31</v>
      </c>
      <c r="J296" s="4">
        <f t="shared" si="17"/>
        <v>0</v>
      </c>
      <c r="K296" t="s">
        <v>250</v>
      </c>
    </row>
    <row r="297" spans="1:11" x14ac:dyDescent="0.25">
      <c r="A297" s="3">
        <v>126</v>
      </c>
      <c r="B297" s="3" t="s">
        <v>282</v>
      </c>
      <c r="C297" s="3"/>
      <c r="D297" s="3" t="s">
        <v>140</v>
      </c>
      <c r="E297" s="3" t="s">
        <v>4</v>
      </c>
      <c r="F297" s="3">
        <f>VLOOKUP(D297,Master!$B$2:$F$402,3,0)</f>
        <v>13</v>
      </c>
      <c r="G297" s="3">
        <f>VLOOKUP(D297,Master!$B$2:$F$402,4,0)</f>
        <v>0</v>
      </c>
      <c r="H297" s="3">
        <f>VLOOKUP(D297,Master!$B$2:$F$402,5,0)</f>
        <v>81</v>
      </c>
      <c r="I297" s="3">
        <f t="shared" si="16"/>
        <v>13</v>
      </c>
      <c r="J297" s="4">
        <f t="shared" si="17"/>
        <v>0</v>
      </c>
      <c r="K297" t="s">
        <v>437</v>
      </c>
    </row>
    <row r="298" spans="1:11" x14ac:dyDescent="0.25">
      <c r="A298" s="3">
        <v>127</v>
      </c>
      <c r="B298" s="3" t="s">
        <v>282</v>
      </c>
      <c r="C298" s="3"/>
      <c r="D298" s="3" t="s">
        <v>155</v>
      </c>
      <c r="E298" s="3" t="s">
        <v>4</v>
      </c>
      <c r="F298" s="3">
        <f>VLOOKUP(D298,Master!$B$2:$F$402,3,0)</f>
        <v>383</v>
      </c>
      <c r="G298" s="3">
        <f>VLOOKUP(D298,Master!$B$2:$F$402,4,0)</f>
        <v>0</v>
      </c>
      <c r="H298" s="3">
        <f>VLOOKUP(D298,Master!$B$2:$F$402,5,0)</f>
        <v>3</v>
      </c>
      <c r="I298" s="3">
        <f t="shared" si="16"/>
        <v>383</v>
      </c>
      <c r="J298" s="4">
        <f t="shared" si="17"/>
        <v>0</v>
      </c>
      <c r="K298" t="s">
        <v>600</v>
      </c>
    </row>
    <row r="299" spans="1:11" x14ac:dyDescent="0.25">
      <c r="A299" s="3">
        <v>129</v>
      </c>
      <c r="B299" s="3" t="s">
        <v>282</v>
      </c>
      <c r="C299" s="3"/>
      <c r="D299" s="3" t="s">
        <v>249</v>
      </c>
      <c r="E299" s="3" t="s">
        <v>4</v>
      </c>
      <c r="F299" s="3">
        <f>VLOOKUP(D299,Master!$B$2:$F$402,3,0)</f>
        <v>50</v>
      </c>
      <c r="G299" s="3">
        <f>VLOOKUP(D299,Master!$B$2:$F$402,4,0)</f>
        <v>0</v>
      </c>
      <c r="H299" s="3">
        <f>VLOOKUP(D299,Master!$B$2:$F$402,5,0)</f>
        <v>0</v>
      </c>
      <c r="I299" s="3">
        <f t="shared" si="16"/>
        <v>50</v>
      </c>
      <c r="J299" s="4">
        <f t="shared" si="17"/>
        <v>0</v>
      </c>
      <c r="K299" t="s">
        <v>392</v>
      </c>
    </row>
    <row r="300" spans="1:11" x14ac:dyDescent="0.25">
      <c r="A300" s="3">
        <v>130</v>
      </c>
      <c r="B300" s="3" t="s">
        <v>282</v>
      </c>
      <c r="C300" s="3"/>
      <c r="D300" s="3" t="s">
        <v>213</v>
      </c>
      <c r="E300" s="3" t="s">
        <v>4</v>
      </c>
      <c r="F300" s="3">
        <f>VLOOKUP(D300,Master!$B$2:$F$402,3,0)</f>
        <v>18</v>
      </c>
      <c r="G300" s="3">
        <f>VLOOKUP(D300,Master!$B$2:$F$402,4,0)</f>
        <v>0</v>
      </c>
      <c r="H300" s="3">
        <f>VLOOKUP(D300,Master!$B$2:$F$402,5,0)</f>
        <v>0</v>
      </c>
      <c r="I300" s="3">
        <f t="shared" si="16"/>
        <v>18</v>
      </c>
      <c r="J300" s="4">
        <f t="shared" si="17"/>
        <v>0</v>
      </c>
      <c r="K300" t="s">
        <v>393</v>
      </c>
    </row>
    <row r="301" spans="1:11" x14ac:dyDescent="0.25">
      <c r="A301" s="3">
        <v>131</v>
      </c>
      <c r="B301" s="3" t="s">
        <v>282</v>
      </c>
      <c r="C301" s="3"/>
      <c r="D301" s="3" t="s">
        <v>103</v>
      </c>
      <c r="E301" s="3" t="s">
        <v>4</v>
      </c>
      <c r="F301" s="3">
        <f>VLOOKUP(D301,Master!$B$2:$F$402,3,0)</f>
        <v>318</v>
      </c>
      <c r="G301" s="3">
        <f>VLOOKUP(D301,Master!$B$2:$F$402,4,0)</f>
        <v>6</v>
      </c>
      <c r="H301" s="3">
        <f>VLOOKUP(D301,Master!$B$2:$F$402,5,0)</f>
        <v>108</v>
      </c>
      <c r="I301" s="3">
        <f t="shared" si="16"/>
        <v>324</v>
      </c>
      <c r="J301" s="4">
        <f t="shared" si="17"/>
        <v>1.8518518518518517E-2</v>
      </c>
      <c r="K301" t="s">
        <v>381</v>
      </c>
    </row>
    <row r="302" spans="1:11" x14ac:dyDescent="0.25">
      <c r="A302" s="3">
        <v>132</v>
      </c>
      <c r="B302" s="3" t="s">
        <v>282</v>
      </c>
      <c r="C302" s="3"/>
      <c r="D302" s="3" t="s">
        <v>175</v>
      </c>
      <c r="E302" s="3" t="s">
        <v>4</v>
      </c>
      <c r="F302" s="3">
        <f>VLOOKUP(D302,Master!$B$2:$F$402,3,0)</f>
        <v>70</v>
      </c>
      <c r="G302" s="3">
        <f>VLOOKUP(D302,Master!$B$2:$F$402,4,0)</f>
        <v>0</v>
      </c>
      <c r="H302" s="3">
        <f>VLOOKUP(D302,Master!$B$2:$F$402,5,0)</f>
        <v>182</v>
      </c>
      <c r="I302" s="3">
        <f t="shared" si="16"/>
        <v>70</v>
      </c>
      <c r="J302" s="4">
        <f t="shared" si="17"/>
        <v>0</v>
      </c>
      <c r="K302" t="s">
        <v>515</v>
      </c>
    </row>
    <row r="303" spans="1:11" x14ac:dyDescent="0.25">
      <c r="A303" s="3">
        <v>133</v>
      </c>
      <c r="B303" s="3" t="s">
        <v>282</v>
      </c>
      <c r="C303" s="3"/>
      <c r="D303" s="3" t="s">
        <v>235</v>
      </c>
      <c r="E303" s="3" t="s">
        <v>4</v>
      </c>
      <c r="F303" s="3">
        <f>VLOOKUP(D303,Master!$B$2:$F$402,3,0)</f>
        <v>90</v>
      </c>
      <c r="G303" s="3">
        <f>VLOOKUP(D303,Master!$B$2:$F$402,4,0)</f>
        <v>0</v>
      </c>
      <c r="H303" s="3">
        <f>VLOOKUP(D303,Master!$B$2:$F$402,5,0)</f>
        <v>184</v>
      </c>
      <c r="I303" s="3">
        <f t="shared" si="16"/>
        <v>90</v>
      </c>
      <c r="J303" s="4">
        <f t="shared" si="17"/>
        <v>0</v>
      </c>
      <c r="K303" t="s">
        <v>254</v>
      </c>
    </row>
    <row r="304" spans="1:11" x14ac:dyDescent="0.25">
      <c r="A304" s="3">
        <v>134</v>
      </c>
      <c r="B304" s="3" t="s">
        <v>282</v>
      </c>
      <c r="C304" s="3"/>
      <c r="D304" s="3" t="s">
        <v>210</v>
      </c>
      <c r="E304" s="3" t="s">
        <v>4</v>
      </c>
      <c r="F304" s="3">
        <f>VLOOKUP(D304,Master!$B$2:$F$402,3,0)</f>
        <v>50</v>
      </c>
      <c r="G304" s="3">
        <f>VLOOKUP(D304,Master!$B$2:$F$402,4,0)</f>
        <v>0</v>
      </c>
      <c r="H304" s="3">
        <f>VLOOKUP(D304,Master!$B$2:$F$402,5,0)</f>
        <v>155</v>
      </c>
      <c r="I304" s="3">
        <f t="shared" si="16"/>
        <v>50</v>
      </c>
      <c r="J304" s="4">
        <f t="shared" si="17"/>
        <v>0</v>
      </c>
      <c r="K304" t="s">
        <v>363</v>
      </c>
    </row>
    <row r="305" spans="1:11" x14ac:dyDescent="0.25">
      <c r="A305" s="3">
        <v>135</v>
      </c>
      <c r="B305" s="3" t="s">
        <v>282</v>
      </c>
      <c r="C305" s="3"/>
      <c r="D305" s="3" t="s">
        <v>241</v>
      </c>
      <c r="E305" s="3" t="s">
        <v>4</v>
      </c>
      <c r="F305" s="3">
        <f>VLOOKUP(D305,Master!$B$2:$F$402,3,0)</f>
        <v>34</v>
      </c>
      <c r="G305" s="3">
        <f>VLOOKUP(D305,Master!$B$2:$F$402,4,0)</f>
        <v>0</v>
      </c>
      <c r="H305" s="3">
        <f>VLOOKUP(D305,Master!$B$2:$F$402,5,0)</f>
        <v>1</v>
      </c>
      <c r="I305" s="3">
        <f t="shared" si="16"/>
        <v>34</v>
      </c>
      <c r="J305" s="4">
        <f t="shared" si="17"/>
        <v>0</v>
      </c>
      <c r="K305" t="s">
        <v>601</v>
      </c>
    </row>
    <row r="306" spans="1:11" x14ac:dyDescent="0.25">
      <c r="A306" s="3">
        <v>136</v>
      </c>
      <c r="B306" s="3" t="s">
        <v>282</v>
      </c>
      <c r="C306" s="3"/>
      <c r="D306" s="3" t="s">
        <v>129</v>
      </c>
      <c r="E306" s="3" t="s">
        <v>4</v>
      </c>
      <c r="F306" s="3">
        <f>VLOOKUP(D306,Master!$B$2:$F$402,3,0)</f>
        <v>202</v>
      </c>
      <c r="G306" s="3">
        <f>VLOOKUP(D306,Master!$B$2:$F$402,4,0)</f>
        <v>0</v>
      </c>
      <c r="H306" s="3">
        <f>VLOOKUP(D306,Master!$B$2:$F$402,5,0)</f>
        <v>450</v>
      </c>
      <c r="I306" s="3">
        <f t="shared" si="16"/>
        <v>202</v>
      </c>
      <c r="J306" s="4">
        <f t="shared" si="17"/>
        <v>0</v>
      </c>
      <c r="K306" t="s">
        <v>255</v>
      </c>
    </row>
    <row r="307" spans="1:11" x14ac:dyDescent="0.25">
      <c r="A307" s="3">
        <v>137</v>
      </c>
      <c r="B307" s="3" t="s">
        <v>282</v>
      </c>
      <c r="C307" s="3"/>
      <c r="D307" s="3" t="s">
        <v>179</v>
      </c>
      <c r="E307" s="3" t="s">
        <v>4</v>
      </c>
      <c r="F307" s="3">
        <f>VLOOKUP(D307,Master!$B$2:$F$402,3,0)</f>
        <v>58</v>
      </c>
      <c r="G307" s="3">
        <f>VLOOKUP(D307,Master!$B$2:$F$402,4,0)</f>
        <v>0</v>
      </c>
      <c r="H307" s="3">
        <f>VLOOKUP(D307,Master!$B$2:$F$402,5,0)</f>
        <v>1</v>
      </c>
      <c r="I307" s="3">
        <f t="shared" si="16"/>
        <v>58</v>
      </c>
      <c r="J307" s="4">
        <f t="shared" si="17"/>
        <v>0</v>
      </c>
      <c r="K307" t="s">
        <v>257</v>
      </c>
    </row>
    <row r="308" spans="1:11" x14ac:dyDescent="0.25">
      <c r="A308" s="3">
        <v>138</v>
      </c>
      <c r="B308" s="3" t="s">
        <v>282</v>
      </c>
      <c r="C308" s="3"/>
      <c r="D308" s="3" t="s">
        <v>263</v>
      </c>
      <c r="E308" s="3" t="s">
        <v>4</v>
      </c>
      <c r="F308" s="3">
        <f>VLOOKUP(D308,Master!$B$2:$F$402,3,0)</f>
        <v>52</v>
      </c>
      <c r="G308" s="3">
        <f>VLOOKUP(D308,Master!$B$2:$F$402,4,0)</f>
        <v>0</v>
      </c>
      <c r="H308" s="3">
        <f>VLOOKUP(D308,Master!$B$2:$F$402,5,0)</f>
        <v>0</v>
      </c>
      <c r="I308" s="3">
        <f t="shared" si="16"/>
        <v>52</v>
      </c>
      <c r="J308" s="4">
        <f t="shared" si="17"/>
        <v>0</v>
      </c>
      <c r="K308" t="s">
        <v>258</v>
      </c>
    </row>
    <row r="309" spans="1:11" x14ac:dyDescent="0.25">
      <c r="A309" s="3">
        <v>139</v>
      </c>
      <c r="B309" s="3" t="s">
        <v>282</v>
      </c>
      <c r="C309" s="3"/>
      <c r="D309" s="3" t="s">
        <v>258</v>
      </c>
      <c r="E309" s="3" t="s">
        <v>4</v>
      </c>
      <c r="F309" s="3">
        <f>VLOOKUP(D309,Master!$B$2:$F$402,3,0)</f>
        <v>19</v>
      </c>
      <c r="G309" s="3">
        <f>VLOOKUP(D309,Master!$B$2:$F$402,4,0)</f>
        <v>0</v>
      </c>
      <c r="H309" s="3">
        <f>VLOOKUP(D309,Master!$B$2:$F$402,5,0)</f>
        <v>0</v>
      </c>
      <c r="I309" s="3">
        <f t="shared" si="16"/>
        <v>19</v>
      </c>
      <c r="J309" s="4">
        <f t="shared" si="17"/>
        <v>0</v>
      </c>
      <c r="K309" t="s">
        <v>602</v>
      </c>
    </row>
    <row r="310" spans="1:11" x14ac:dyDescent="0.25">
      <c r="A310" s="3">
        <v>140</v>
      </c>
      <c r="B310" s="3" t="s">
        <v>282</v>
      </c>
      <c r="C310" s="3"/>
      <c r="D310" s="3" t="s">
        <v>24</v>
      </c>
      <c r="E310" s="3" t="s">
        <v>4</v>
      </c>
      <c r="F310" s="3">
        <f>VLOOKUP(D310,Master!$B$2:$F$402,3,0)</f>
        <v>73</v>
      </c>
      <c r="G310" s="3">
        <f>VLOOKUP(D310,Master!$B$2:$F$402,4,0)</f>
        <v>0</v>
      </c>
      <c r="H310" s="3">
        <f>VLOOKUP(D310,Master!$B$2:$F$402,5,0)</f>
        <v>0</v>
      </c>
      <c r="I310" s="3">
        <f t="shared" si="16"/>
        <v>73</v>
      </c>
      <c r="J310" s="4">
        <f t="shared" si="17"/>
        <v>0</v>
      </c>
      <c r="K310" t="s">
        <v>603</v>
      </c>
    </row>
    <row r="311" spans="1:11" x14ac:dyDescent="0.25">
      <c r="A311" s="3">
        <v>143</v>
      </c>
      <c r="B311" s="3" t="s">
        <v>282</v>
      </c>
      <c r="C311" s="3"/>
      <c r="D311" s="3" t="s">
        <v>85</v>
      </c>
      <c r="E311" s="3" t="s">
        <v>4</v>
      </c>
      <c r="F311" s="3">
        <f>VLOOKUP(D311,Master!$B$2:$F$402,3,0)</f>
        <v>113</v>
      </c>
      <c r="G311" s="3">
        <f>VLOOKUP(D311,Master!$B$2:$F$402,4,0)</f>
        <v>0</v>
      </c>
      <c r="H311" s="3">
        <f>VLOOKUP(D311,Master!$B$2:$F$402,5,0)</f>
        <v>0</v>
      </c>
      <c r="I311" s="3">
        <f t="shared" si="16"/>
        <v>113</v>
      </c>
      <c r="J311" s="4">
        <f t="shared" si="17"/>
        <v>0</v>
      </c>
      <c r="K311" t="s">
        <v>261</v>
      </c>
    </row>
    <row r="312" spans="1:11" x14ac:dyDescent="0.25">
      <c r="A312" s="3">
        <v>144</v>
      </c>
      <c r="B312" s="3" t="s">
        <v>282</v>
      </c>
      <c r="C312" s="3"/>
      <c r="D312" s="3" t="s">
        <v>234</v>
      </c>
      <c r="E312" s="3" t="s">
        <v>4</v>
      </c>
      <c r="F312" s="3">
        <f>VLOOKUP(D312,Master!$B$2:$F$402,3,0)</f>
        <v>99</v>
      </c>
      <c r="G312" s="3">
        <f>VLOOKUP(D312,Master!$B$2:$F$402,4,0)</f>
        <v>0</v>
      </c>
      <c r="H312" s="3">
        <f>VLOOKUP(D312,Master!$B$2:$F$402,5,0)</f>
        <v>0</v>
      </c>
      <c r="I312" s="3">
        <f t="shared" si="16"/>
        <v>99</v>
      </c>
      <c r="J312" s="4">
        <f t="shared" si="17"/>
        <v>0</v>
      </c>
      <c r="K312" t="s">
        <v>604</v>
      </c>
    </row>
    <row r="313" spans="1:11" x14ac:dyDescent="0.25">
      <c r="A313" s="3">
        <v>145</v>
      </c>
      <c r="B313" s="3" t="s">
        <v>282</v>
      </c>
      <c r="C313" s="3"/>
      <c r="D313" s="3" t="s">
        <v>216</v>
      </c>
      <c r="E313" s="3" t="s">
        <v>4</v>
      </c>
      <c r="F313" s="3">
        <f>VLOOKUP(D313,Master!$B$2:$F$402,3,0)</f>
        <v>20</v>
      </c>
      <c r="G313" s="3">
        <f>VLOOKUP(D313,Master!$B$2:$F$402,4,0)</f>
        <v>0</v>
      </c>
      <c r="H313" s="3">
        <f>VLOOKUP(D313,Master!$B$2:$F$402,5,0)</f>
        <v>0</v>
      </c>
      <c r="I313" s="3">
        <f t="shared" si="16"/>
        <v>20</v>
      </c>
      <c r="J313" s="4">
        <f t="shared" si="17"/>
        <v>0</v>
      </c>
      <c r="K313" t="s">
        <v>262</v>
      </c>
    </row>
    <row r="314" spans="1:11" x14ac:dyDescent="0.25">
      <c r="A314" s="3">
        <v>146</v>
      </c>
      <c r="B314" s="3" t="s">
        <v>282</v>
      </c>
      <c r="C314" s="3"/>
      <c r="D314" s="3" t="s">
        <v>119</v>
      </c>
      <c r="E314" s="3" t="s">
        <v>4</v>
      </c>
      <c r="F314" s="3">
        <f>VLOOKUP(D314,Master!$B$2:$F$402,3,0)</f>
        <v>5</v>
      </c>
      <c r="G314" s="3">
        <f>VLOOKUP(D314,Master!$B$2:$F$402,4,0)</f>
        <v>0</v>
      </c>
      <c r="H314" s="3">
        <f>VLOOKUP(D314,Master!$B$2:$F$402,5,0)</f>
        <v>0</v>
      </c>
      <c r="I314" s="3">
        <f t="shared" si="16"/>
        <v>5</v>
      </c>
      <c r="J314" s="4">
        <f t="shared" si="17"/>
        <v>0</v>
      </c>
      <c r="K314" t="s">
        <v>605</v>
      </c>
    </row>
    <row r="315" spans="1:11" x14ac:dyDescent="0.25">
      <c r="A315" s="3">
        <v>147</v>
      </c>
      <c r="B315" s="3" t="s">
        <v>282</v>
      </c>
      <c r="C315" s="3"/>
      <c r="D315" s="3" t="s">
        <v>28</v>
      </c>
      <c r="E315" s="3" t="s">
        <v>4</v>
      </c>
      <c r="F315" s="3">
        <f>VLOOKUP(D315,Master!$B$2:$F$402,3,0)</f>
        <v>19</v>
      </c>
      <c r="G315" s="3">
        <f>VLOOKUP(D315,Master!$B$2:$F$402,4,0)</f>
        <v>0</v>
      </c>
      <c r="H315" s="3">
        <f>VLOOKUP(D315,Master!$B$2:$F$402,5,0)</f>
        <v>228</v>
      </c>
      <c r="I315" s="3">
        <f t="shared" ref="I315:I378" si="18">F315+G315</f>
        <v>19</v>
      </c>
      <c r="J315" s="4">
        <f t="shared" ref="J315:J378" si="19">G315/I315</f>
        <v>0</v>
      </c>
      <c r="K315" t="s">
        <v>263</v>
      </c>
    </row>
    <row r="316" spans="1:11" x14ac:dyDescent="0.25">
      <c r="A316" s="3">
        <v>148</v>
      </c>
      <c r="B316" s="3" t="s">
        <v>282</v>
      </c>
      <c r="C316" s="3"/>
      <c r="D316" s="3" t="s">
        <v>122</v>
      </c>
      <c r="E316" s="3" t="s">
        <v>4</v>
      </c>
      <c r="F316" s="3">
        <f>VLOOKUP(D316,Master!$B$2:$F$402,3,0)</f>
        <v>21</v>
      </c>
      <c r="G316" s="3">
        <f>VLOOKUP(D316,Master!$B$2:$F$402,4,0)</f>
        <v>0</v>
      </c>
      <c r="H316" s="3">
        <f>VLOOKUP(D316,Master!$B$2:$F$402,5,0)</f>
        <v>1</v>
      </c>
      <c r="I316" s="3">
        <f t="shared" si="18"/>
        <v>21</v>
      </c>
      <c r="J316" s="4">
        <f t="shared" si="19"/>
        <v>0</v>
      </c>
      <c r="K316" t="s">
        <v>401</v>
      </c>
    </row>
    <row r="317" spans="1:11" x14ac:dyDescent="0.25">
      <c r="A317" s="3">
        <v>149</v>
      </c>
      <c r="B317" s="3" t="s">
        <v>282</v>
      </c>
      <c r="C317" s="3"/>
      <c r="D317" s="3" t="s">
        <v>80</v>
      </c>
      <c r="E317" s="3" t="s">
        <v>4</v>
      </c>
      <c r="F317" s="3">
        <f>VLOOKUP(D317,Master!$B$2:$F$402,3,0)</f>
        <v>26</v>
      </c>
      <c r="G317" s="3">
        <f>VLOOKUP(D317,Master!$B$2:$F$402,4,0)</f>
        <v>1</v>
      </c>
      <c r="H317" s="3">
        <f>VLOOKUP(D317,Master!$B$2:$F$402,5,0)</f>
        <v>52</v>
      </c>
      <c r="I317" s="3">
        <f t="shared" si="18"/>
        <v>27</v>
      </c>
      <c r="J317" s="4">
        <f t="shared" si="19"/>
        <v>3.7037037037037035E-2</v>
      </c>
      <c r="K317" t="s">
        <v>264</v>
      </c>
    </row>
    <row r="318" spans="1:11" x14ac:dyDescent="0.25">
      <c r="A318" s="3">
        <v>151</v>
      </c>
      <c r="B318" s="3" t="s">
        <v>282</v>
      </c>
      <c r="C318" s="3"/>
      <c r="D318" s="3" t="s">
        <v>145</v>
      </c>
      <c r="E318" s="3" t="s">
        <v>4</v>
      </c>
      <c r="F318" s="3">
        <f>VLOOKUP(D318,Master!$B$2:$F$402,3,0)</f>
        <v>16</v>
      </c>
      <c r="G318" s="3">
        <f>VLOOKUP(D318,Master!$B$2:$F$402,4,0)</f>
        <v>0</v>
      </c>
      <c r="H318" s="3">
        <f>VLOOKUP(D318,Master!$B$2:$F$402,5,0)</f>
        <v>0</v>
      </c>
      <c r="I318" s="3">
        <f t="shared" si="18"/>
        <v>16</v>
      </c>
      <c r="J318" s="4">
        <f t="shared" si="19"/>
        <v>0</v>
      </c>
      <c r="K318" t="s">
        <v>265</v>
      </c>
    </row>
    <row r="319" spans="1:11" x14ac:dyDescent="0.25">
      <c r="A319" s="3">
        <v>152</v>
      </c>
      <c r="B319" s="3" t="s">
        <v>282</v>
      </c>
      <c r="C319" s="3"/>
      <c r="D319" s="3" t="s">
        <v>225</v>
      </c>
      <c r="E319" s="3" t="s">
        <v>4</v>
      </c>
      <c r="F319" s="3">
        <f>VLOOKUP(D319,Master!$B$2:$F$402,3,0)</f>
        <v>21</v>
      </c>
      <c r="G319" s="3">
        <f>VLOOKUP(D319,Master!$B$2:$F$402,4,0)</f>
        <v>0</v>
      </c>
      <c r="H319" s="3">
        <f>VLOOKUP(D319,Master!$B$2:$F$402,5,0)</f>
        <v>56</v>
      </c>
      <c r="I319" s="3">
        <f t="shared" si="18"/>
        <v>21</v>
      </c>
      <c r="J319" s="4">
        <f t="shared" si="19"/>
        <v>0</v>
      </c>
      <c r="K319" t="s">
        <v>441</v>
      </c>
    </row>
    <row r="320" spans="1:11" x14ac:dyDescent="0.25">
      <c r="A320" s="3">
        <v>153</v>
      </c>
      <c r="B320" s="3" t="s">
        <v>282</v>
      </c>
      <c r="C320" s="3"/>
      <c r="D320" s="3" t="s">
        <v>69</v>
      </c>
      <c r="E320" s="3" t="s">
        <v>4</v>
      </c>
      <c r="F320" s="3">
        <f>VLOOKUP(D320,Master!$B$2:$F$402,3,0)</f>
        <v>31</v>
      </c>
      <c r="G320" s="3">
        <f>VLOOKUP(D320,Master!$B$2:$F$402,4,0)</f>
        <v>0</v>
      </c>
      <c r="H320" s="3">
        <f>VLOOKUP(D320,Master!$B$2:$F$402,5,0)</f>
        <v>0</v>
      </c>
      <c r="I320" s="3">
        <f t="shared" si="18"/>
        <v>31</v>
      </c>
      <c r="J320" s="4">
        <f t="shared" si="19"/>
        <v>0</v>
      </c>
      <c r="K320" t="s">
        <v>606</v>
      </c>
    </row>
    <row r="321" spans="1:11" x14ac:dyDescent="0.25">
      <c r="A321" s="3">
        <v>156</v>
      </c>
      <c r="B321" s="3" t="s">
        <v>282</v>
      </c>
      <c r="C321" s="3"/>
      <c r="D321" s="3" t="s">
        <v>138</v>
      </c>
      <c r="E321" s="3" t="s">
        <v>4</v>
      </c>
      <c r="F321" s="3">
        <f>VLOOKUP(D321,Master!$B$2:$F$402,3,0)</f>
        <v>10</v>
      </c>
      <c r="G321" s="3">
        <f>VLOOKUP(D321,Master!$B$2:$F$402,4,0)</f>
        <v>0</v>
      </c>
      <c r="H321" s="3">
        <f>VLOOKUP(D321,Master!$B$2:$F$402,5,0)</f>
        <v>1</v>
      </c>
      <c r="I321" s="3">
        <f t="shared" si="18"/>
        <v>10</v>
      </c>
      <c r="J321" s="4">
        <f t="shared" si="19"/>
        <v>0</v>
      </c>
      <c r="K321" t="s">
        <v>518</v>
      </c>
    </row>
    <row r="322" spans="1:11" x14ac:dyDescent="0.25">
      <c r="A322" s="3">
        <v>157</v>
      </c>
      <c r="B322" s="3" t="s">
        <v>282</v>
      </c>
      <c r="C322" s="3"/>
      <c r="D322" s="3" t="s">
        <v>177</v>
      </c>
      <c r="E322" s="3" t="s">
        <v>4</v>
      </c>
      <c r="F322" s="3">
        <f>VLOOKUP(D322,Master!$B$2:$F$402,3,0)</f>
        <v>24</v>
      </c>
      <c r="G322" s="3">
        <f>VLOOKUP(D322,Master!$B$2:$F$402,4,0)</f>
        <v>0</v>
      </c>
      <c r="H322" s="3">
        <f>VLOOKUP(D322,Master!$B$2:$F$402,5,0)</f>
        <v>85</v>
      </c>
      <c r="I322" s="3">
        <f t="shared" si="18"/>
        <v>24</v>
      </c>
      <c r="J322" s="4">
        <f t="shared" si="19"/>
        <v>0</v>
      </c>
      <c r="K322" t="s">
        <v>267</v>
      </c>
    </row>
    <row r="323" spans="1:11" x14ac:dyDescent="0.25">
      <c r="A323" s="3">
        <v>158</v>
      </c>
      <c r="B323" s="3" t="s">
        <v>282</v>
      </c>
      <c r="C323" s="3"/>
      <c r="D323" s="3" t="s">
        <v>104</v>
      </c>
      <c r="E323" s="3" t="s">
        <v>4</v>
      </c>
      <c r="F323" s="3">
        <f>VLOOKUP(D323,Master!$B$2:$F$402,3,0)</f>
        <v>20</v>
      </c>
      <c r="G323" s="3">
        <f>VLOOKUP(D323,Master!$B$2:$F$402,4,0)</f>
        <v>0</v>
      </c>
      <c r="H323" s="3">
        <f>VLOOKUP(D323,Master!$B$2:$F$402,5,0)</f>
        <v>0</v>
      </c>
      <c r="I323" s="3">
        <f t="shared" si="18"/>
        <v>20</v>
      </c>
      <c r="J323" s="4">
        <f t="shared" si="19"/>
        <v>0</v>
      </c>
      <c r="K323" t="s">
        <v>268</v>
      </c>
    </row>
    <row r="324" spans="1:11" x14ac:dyDescent="0.25">
      <c r="A324" s="3">
        <v>162</v>
      </c>
      <c r="B324" s="3" t="s">
        <v>282</v>
      </c>
      <c r="C324" s="3"/>
      <c r="D324" s="3" t="s">
        <v>168</v>
      </c>
      <c r="E324" s="3" t="s">
        <v>4</v>
      </c>
      <c r="F324" s="3">
        <f>VLOOKUP(D324,Master!$B$2:$F$402,3,0)</f>
        <v>24</v>
      </c>
      <c r="G324" s="3">
        <f>VLOOKUP(D324,Master!$B$2:$F$402,4,0)</f>
        <v>0</v>
      </c>
      <c r="H324" s="3">
        <f>VLOOKUP(D324,Master!$B$2:$F$402,5,0)</f>
        <v>96</v>
      </c>
      <c r="I324" s="3">
        <f t="shared" si="18"/>
        <v>24</v>
      </c>
      <c r="J324" s="4">
        <f t="shared" si="19"/>
        <v>0</v>
      </c>
      <c r="K324" t="s">
        <v>607</v>
      </c>
    </row>
    <row r="325" spans="1:11" x14ac:dyDescent="0.25">
      <c r="A325" s="3">
        <v>163</v>
      </c>
      <c r="B325" s="3" t="s">
        <v>282</v>
      </c>
      <c r="C325" s="3"/>
      <c r="D325" s="3" t="s">
        <v>37</v>
      </c>
      <c r="E325" s="3" t="s">
        <v>4</v>
      </c>
      <c r="F325" s="3">
        <f>VLOOKUP(D325,Master!$B$2:$F$402,3,0)</f>
        <v>1</v>
      </c>
      <c r="G325" s="3">
        <f>VLOOKUP(D325,Master!$B$2:$F$402,4,0)</f>
        <v>0</v>
      </c>
      <c r="H325" s="3">
        <f>VLOOKUP(D325,Master!$B$2:$F$402,5,0)</f>
        <v>0</v>
      </c>
      <c r="I325" s="3">
        <f t="shared" si="18"/>
        <v>1</v>
      </c>
      <c r="J325" s="4">
        <f t="shared" si="19"/>
        <v>0</v>
      </c>
      <c r="K325" t="s">
        <v>365</v>
      </c>
    </row>
    <row r="326" spans="1:11" x14ac:dyDescent="0.25">
      <c r="A326" s="3">
        <v>164</v>
      </c>
      <c r="B326" s="3" t="s">
        <v>282</v>
      </c>
      <c r="C326" s="3"/>
      <c r="D326" s="3" t="s">
        <v>128</v>
      </c>
      <c r="E326" s="3" t="s">
        <v>4</v>
      </c>
      <c r="F326" s="3">
        <f>VLOOKUP(D326,Master!$B$2:$F$402,3,0)</f>
        <v>4</v>
      </c>
      <c r="G326" s="3">
        <f>VLOOKUP(D326,Master!$B$2:$F$402,4,0)</f>
        <v>0</v>
      </c>
      <c r="H326" s="3">
        <f>VLOOKUP(D326,Master!$B$2:$F$402,5,0)</f>
        <v>0</v>
      </c>
      <c r="I326" s="3">
        <f t="shared" si="18"/>
        <v>4</v>
      </c>
      <c r="J326" s="4">
        <f t="shared" si="19"/>
        <v>0</v>
      </c>
      <c r="K326" t="s">
        <v>608</v>
      </c>
    </row>
    <row r="327" spans="1:11" x14ac:dyDescent="0.25">
      <c r="A327" s="3">
        <v>165</v>
      </c>
      <c r="B327" s="3" t="s">
        <v>282</v>
      </c>
      <c r="C327" s="3"/>
      <c r="D327" s="3" t="s">
        <v>193</v>
      </c>
      <c r="E327" s="3" t="s">
        <v>4</v>
      </c>
      <c r="F327" s="3">
        <v>0</v>
      </c>
      <c r="G327" s="3">
        <v>0</v>
      </c>
      <c r="H327" s="3">
        <v>0</v>
      </c>
      <c r="I327" s="3">
        <f t="shared" si="18"/>
        <v>0</v>
      </c>
      <c r="J327" s="4" t="e">
        <f t="shared" si="19"/>
        <v>#DIV/0!</v>
      </c>
      <c r="K327" t="s">
        <v>609</v>
      </c>
    </row>
    <row r="328" spans="1:11" x14ac:dyDescent="0.25">
      <c r="A328" s="3">
        <v>166</v>
      </c>
      <c r="B328" s="3" t="s">
        <v>282</v>
      </c>
      <c r="C328" s="3"/>
      <c r="D328" s="3" t="s">
        <v>17</v>
      </c>
      <c r="E328" s="3" t="s">
        <v>4</v>
      </c>
      <c r="F328" s="3">
        <f>VLOOKUP(D328,Master!$B$2:$F$402,3,0)</f>
        <v>1</v>
      </c>
      <c r="G328" s="3">
        <f>VLOOKUP(D328,Master!$B$2:$F$402,4,0)</f>
        <v>0</v>
      </c>
      <c r="H328" s="3">
        <f>VLOOKUP(D328,Master!$B$2:$F$402,5,0)</f>
        <v>34</v>
      </c>
      <c r="I328" s="3">
        <f t="shared" si="18"/>
        <v>1</v>
      </c>
      <c r="J328" s="4">
        <f t="shared" si="19"/>
        <v>0</v>
      </c>
      <c r="K328" t="s">
        <v>610</v>
      </c>
    </row>
    <row r="329" spans="1:11" x14ac:dyDescent="0.25">
      <c r="A329" s="3">
        <v>167</v>
      </c>
      <c r="B329" s="3" t="s">
        <v>282</v>
      </c>
      <c r="C329" s="3"/>
      <c r="D329" s="3" t="s">
        <v>269</v>
      </c>
      <c r="E329" s="3" t="s">
        <v>4</v>
      </c>
      <c r="F329" s="3">
        <f>VLOOKUP(D329,Master!$B$2:$F$402,3,0)</f>
        <v>11</v>
      </c>
      <c r="G329" s="3">
        <f>VLOOKUP(D329,Master!$B$2:$F$402,4,0)</f>
        <v>0</v>
      </c>
      <c r="H329" s="3">
        <f>VLOOKUP(D329,Master!$B$2:$F$402,5,0)</f>
        <v>3</v>
      </c>
      <c r="I329" s="3">
        <f t="shared" si="18"/>
        <v>11</v>
      </c>
      <c r="J329" s="4">
        <f t="shared" si="19"/>
        <v>0</v>
      </c>
      <c r="K329" t="s">
        <v>269</v>
      </c>
    </row>
    <row r="330" spans="1:11" x14ac:dyDescent="0.25">
      <c r="A330" s="3">
        <v>168</v>
      </c>
      <c r="B330" s="3" t="s">
        <v>282</v>
      </c>
      <c r="C330" s="3"/>
      <c r="D330" s="3" t="s">
        <v>272</v>
      </c>
      <c r="E330" s="3" t="s">
        <v>4</v>
      </c>
      <c r="F330" s="3">
        <v>0</v>
      </c>
      <c r="G330" s="3">
        <v>0</v>
      </c>
      <c r="H330" s="3">
        <v>0</v>
      </c>
      <c r="I330" s="3">
        <f t="shared" si="18"/>
        <v>0</v>
      </c>
      <c r="J330" s="4" t="e">
        <f t="shared" si="19"/>
        <v>#DIV/0!</v>
      </c>
      <c r="K330" t="s">
        <v>270</v>
      </c>
    </row>
    <row r="331" spans="1:11" x14ac:dyDescent="0.25">
      <c r="A331" s="3">
        <v>169</v>
      </c>
      <c r="B331" s="3" t="s">
        <v>282</v>
      </c>
      <c r="C331" s="3"/>
      <c r="D331" s="3" t="s">
        <v>265</v>
      </c>
      <c r="E331" s="3" t="s">
        <v>4</v>
      </c>
      <c r="F331" s="3">
        <f>VLOOKUP(D331,Master!$B$2:$F$402,3,0)</f>
        <v>17</v>
      </c>
      <c r="G331" s="3">
        <f>VLOOKUP(D331,Master!$B$2:$F$402,4,0)</f>
        <v>0</v>
      </c>
      <c r="H331" s="3">
        <f>VLOOKUP(D331,Master!$B$2:$F$402,5,0)</f>
        <v>0</v>
      </c>
      <c r="I331" s="3">
        <f t="shared" si="18"/>
        <v>17</v>
      </c>
      <c r="J331" s="4">
        <f t="shared" si="19"/>
        <v>0</v>
      </c>
      <c r="K331" t="s">
        <v>611</v>
      </c>
    </row>
    <row r="332" spans="1:11" x14ac:dyDescent="0.25">
      <c r="A332" s="3">
        <v>171</v>
      </c>
      <c r="B332" s="3" t="s">
        <v>282</v>
      </c>
      <c r="C332" s="3"/>
      <c r="D332" s="3" t="s">
        <v>96</v>
      </c>
      <c r="E332" s="3" t="s">
        <v>4</v>
      </c>
      <c r="F332" s="3">
        <f>VLOOKUP(D332,Master!$B$2:$F$402,3,0)</f>
        <v>5</v>
      </c>
      <c r="G332" s="3">
        <f>VLOOKUP(D332,Master!$B$2:$F$402,4,0)</f>
        <v>0</v>
      </c>
      <c r="H332" s="3">
        <f>VLOOKUP(D332,Master!$B$2:$F$402,5,0)</f>
        <v>0</v>
      </c>
      <c r="I332" s="3">
        <f t="shared" si="18"/>
        <v>5</v>
      </c>
      <c r="J332" s="4">
        <f t="shared" si="19"/>
        <v>0</v>
      </c>
      <c r="K332" t="s">
        <v>378</v>
      </c>
    </row>
    <row r="333" spans="1:11" x14ac:dyDescent="0.25">
      <c r="A333" s="3">
        <v>172</v>
      </c>
      <c r="B333" s="3" t="s">
        <v>282</v>
      </c>
      <c r="C333" s="3"/>
      <c r="D333" s="3" t="s">
        <v>228</v>
      </c>
      <c r="E333" s="3" t="s">
        <v>4</v>
      </c>
      <c r="F333" s="3">
        <v>0</v>
      </c>
      <c r="G333" s="3">
        <v>0</v>
      </c>
      <c r="H333" s="3">
        <v>0</v>
      </c>
      <c r="I333" s="3">
        <f t="shared" si="18"/>
        <v>0</v>
      </c>
      <c r="J333" s="4" t="e">
        <f t="shared" si="19"/>
        <v>#DIV/0!</v>
      </c>
      <c r="K333" t="s">
        <v>271</v>
      </c>
    </row>
    <row r="334" spans="1:11" x14ac:dyDescent="0.25">
      <c r="A334" s="3">
        <v>174</v>
      </c>
      <c r="B334" s="3" t="s">
        <v>282</v>
      </c>
      <c r="C334" s="3"/>
      <c r="D334" s="3" t="s">
        <v>219</v>
      </c>
      <c r="E334" s="3" t="s">
        <v>4</v>
      </c>
      <c r="F334" s="3">
        <v>0</v>
      </c>
      <c r="G334" s="3">
        <v>0</v>
      </c>
      <c r="H334" s="3">
        <v>0</v>
      </c>
      <c r="I334" s="3">
        <f t="shared" si="18"/>
        <v>0</v>
      </c>
      <c r="J334" s="4" t="e">
        <f t="shared" si="19"/>
        <v>#DIV/0!</v>
      </c>
      <c r="K334" t="s">
        <v>612</v>
      </c>
    </row>
    <row r="335" spans="1:11" x14ac:dyDescent="0.25">
      <c r="A335" s="3">
        <v>176</v>
      </c>
      <c r="B335" s="3" t="s">
        <v>282</v>
      </c>
      <c r="C335" s="3"/>
      <c r="D335" s="3" t="s">
        <v>246</v>
      </c>
      <c r="E335" s="3" t="s">
        <v>4</v>
      </c>
      <c r="F335" s="3">
        <v>0</v>
      </c>
      <c r="G335" s="3">
        <v>0</v>
      </c>
      <c r="H335" s="3">
        <v>0</v>
      </c>
      <c r="I335" s="3">
        <f t="shared" si="18"/>
        <v>0</v>
      </c>
      <c r="J335" s="4" t="e">
        <f t="shared" si="19"/>
        <v>#DIV/0!</v>
      </c>
      <c r="K335" t="s">
        <v>382</v>
      </c>
    </row>
    <row r="336" spans="1:11" x14ac:dyDescent="0.25">
      <c r="A336" s="3">
        <v>177</v>
      </c>
      <c r="B336" s="3" t="s">
        <v>282</v>
      </c>
      <c r="C336" s="3"/>
      <c r="D336" s="3" t="s">
        <v>3</v>
      </c>
      <c r="E336" s="3" t="s">
        <v>4</v>
      </c>
      <c r="F336" s="3">
        <f>VLOOKUP(D336,Master!$B$2:$F$402,3,0)</f>
        <v>0</v>
      </c>
      <c r="G336" s="3">
        <f>VLOOKUP(D336,Master!$B$2:$F$402,4,0)</f>
        <v>0</v>
      </c>
      <c r="H336" s="3">
        <f>VLOOKUP(D336,Master!$B$2:$F$402,5,0)</f>
        <v>18</v>
      </c>
      <c r="I336" s="3">
        <f t="shared" si="18"/>
        <v>0</v>
      </c>
      <c r="J336" s="4" t="e">
        <f t="shared" si="19"/>
        <v>#DIV/0!</v>
      </c>
      <c r="K336" t="s">
        <v>368</v>
      </c>
    </row>
    <row r="337" spans="1:11" x14ac:dyDescent="0.25">
      <c r="A337" s="3">
        <v>178</v>
      </c>
      <c r="B337" s="3" t="s">
        <v>282</v>
      </c>
      <c r="C337" s="3"/>
      <c r="D337" s="3" t="s">
        <v>101</v>
      </c>
      <c r="E337" s="3" t="s">
        <v>4</v>
      </c>
      <c r="F337" s="3">
        <v>0</v>
      </c>
      <c r="G337" s="3">
        <v>0</v>
      </c>
      <c r="H337" s="3">
        <v>0</v>
      </c>
      <c r="I337" s="3">
        <f t="shared" si="18"/>
        <v>0</v>
      </c>
      <c r="J337" s="4" t="e">
        <f t="shared" si="19"/>
        <v>#DIV/0!</v>
      </c>
      <c r="K337" t="s">
        <v>522</v>
      </c>
    </row>
    <row r="338" spans="1:11" x14ac:dyDescent="0.25">
      <c r="A338" s="3">
        <v>179</v>
      </c>
      <c r="B338" s="3" t="s">
        <v>282</v>
      </c>
      <c r="C338" s="3"/>
      <c r="D338" s="3" t="s">
        <v>151</v>
      </c>
      <c r="E338" s="3" t="s">
        <v>4</v>
      </c>
      <c r="F338" s="3">
        <v>0</v>
      </c>
      <c r="G338" s="3">
        <v>0</v>
      </c>
      <c r="H338" s="3">
        <v>0</v>
      </c>
      <c r="I338" s="3">
        <f t="shared" si="18"/>
        <v>0</v>
      </c>
      <c r="J338" s="4" t="e">
        <f t="shared" si="19"/>
        <v>#DIV/0!</v>
      </c>
      <c r="K338" t="s">
        <v>613</v>
      </c>
    </row>
    <row r="339" spans="1:11" x14ac:dyDescent="0.25">
      <c r="A339" s="3">
        <v>180</v>
      </c>
      <c r="B339" s="3" t="s">
        <v>282</v>
      </c>
      <c r="C339" s="3"/>
      <c r="D339" s="3" t="s">
        <v>233</v>
      </c>
      <c r="E339" s="3" t="s">
        <v>9</v>
      </c>
      <c r="F339" s="3">
        <f>VLOOKUP(D339,Master!$B$2:$F$402,3,0)</f>
        <v>69</v>
      </c>
      <c r="G339" s="3">
        <f>VLOOKUP(D339,Master!$B$2:$F$402,4,0)</f>
        <v>13</v>
      </c>
      <c r="H339" s="3">
        <f>VLOOKUP(D339,Master!$B$2:$F$402,5,0)</f>
        <v>4</v>
      </c>
      <c r="I339" s="3">
        <f t="shared" si="18"/>
        <v>82</v>
      </c>
      <c r="J339" s="4">
        <f t="shared" si="19"/>
        <v>0.15853658536585366</v>
      </c>
      <c r="K339" t="s">
        <v>614</v>
      </c>
    </row>
    <row r="340" spans="1:11" x14ac:dyDescent="0.25">
      <c r="A340" s="3">
        <v>181</v>
      </c>
      <c r="B340" s="3" t="s">
        <v>282</v>
      </c>
      <c r="C340" s="3"/>
      <c r="D340" s="3" t="s">
        <v>137</v>
      </c>
      <c r="E340" s="3" t="s">
        <v>20</v>
      </c>
      <c r="F340" s="3">
        <v>0</v>
      </c>
      <c r="G340" s="3">
        <v>0</v>
      </c>
      <c r="H340" s="3">
        <v>0</v>
      </c>
      <c r="I340" s="3">
        <f t="shared" si="18"/>
        <v>0</v>
      </c>
      <c r="J340" s="4" t="e">
        <f t="shared" si="19"/>
        <v>#DIV/0!</v>
      </c>
      <c r="K340" t="s">
        <v>525</v>
      </c>
    </row>
    <row r="341" spans="1:11" x14ac:dyDescent="0.25">
      <c r="A341" s="3">
        <v>182</v>
      </c>
      <c r="B341" s="3" t="s">
        <v>282</v>
      </c>
      <c r="C341" s="3"/>
      <c r="D341" s="3" t="s">
        <v>372</v>
      </c>
      <c r="E341" s="3" t="s">
        <v>4</v>
      </c>
      <c r="F341" s="3">
        <v>0</v>
      </c>
      <c r="G341" s="3">
        <v>0</v>
      </c>
      <c r="H341" s="3">
        <v>0</v>
      </c>
      <c r="I341" s="3">
        <f t="shared" si="18"/>
        <v>0</v>
      </c>
      <c r="J341" s="4" t="e">
        <f t="shared" si="19"/>
        <v>#DIV/0!</v>
      </c>
      <c r="K341" t="s">
        <v>615</v>
      </c>
    </row>
    <row r="342" spans="1:11" x14ac:dyDescent="0.25">
      <c r="A342" s="3">
        <v>183</v>
      </c>
      <c r="B342" s="3" t="s">
        <v>282</v>
      </c>
      <c r="C342" s="3"/>
      <c r="D342" s="3" t="s">
        <v>357</v>
      </c>
      <c r="E342" s="3" t="s">
        <v>4</v>
      </c>
      <c r="F342" s="3">
        <f>VLOOKUP(D342,Master!$B$2:$F$402,3,0)</f>
        <v>99</v>
      </c>
      <c r="G342" s="3">
        <f>VLOOKUP(D342,Master!$B$2:$F$402,4,0)</f>
        <v>1</v>
      </c>
      <c r="H342" s="3">
        <f>VLOOKUP(D342,Master!$B$2:$F$402,5,0)</f>
        <v>0</v>
      </c>
      <c r="I342" s="3">
        <f t="shared" si="18"/>
        <v>100</v>
      </c>
      <c r="J342" s="4">
        <f t="shared" si="19"/>
        <v>0.01</v>
      </c>
      <c r="K342" t="s">
        <v>526</v>
      </c>
    </row>
    <row r="343" spans="1:11" x14ac:dyDescent="0.25">
      <c r="A343" s="3">
        <v>184</v>
      </c>
      <c r="B343" s="3" t="s">
        <v>282</v>
      </c>
      <c r="C343" s="3"/>
      <c r="D343" s="3" t="s">
        <v>349</v>
      </c>
      <c r="E343" s="3" t="s">
        <v>4</v>
      </c>
      <c r="F343" s="3">
        <f>VLOOKUP(D343,Master!$B$2:$F$402,3,0)</f>
        <v>120</v>
      </c>
      <c r="G343" s="3">
        <f>VLOOKUP(D343,Master!$B$2:$F$402,4,0)</f>
        <v>0</v>
      </c>
      <c r="H343" s="3">
        <f>VLOOKUP(D343,Master!$B$2:$F$402,5,0)</f>
        <v>1</v>
      </c>
      <c r="I343" s="3">
        <f t="shared" si="18"/>
        <v>120</v>
      </c>
      <c r="J343" s="4">
        <f t="shared" si="19"/>
        <v>0</v>
      </c>
      <c r="K343" t="s">
        <v>183</v>
      </c>
    </row>
    <row r="344" spans="1:11" x14ac:dyDescent="0.25">
      <c r="A344" s="3"/>
      <c r="B344" s="3" t="s">
        <v>282</v>
      </c>
      <c r="C344" s="3"/>
      <c r="D344" s="3" t="s">
        <v>373</v>
      </c>
      <c r="E344" s="3" t="s">
        <v>4</v>
      </c>
      <c r="F344" s="3">
        <v>0</v>
      </c>
      <c r="G344" s="3">
        <v>0</v>
      </c>
      <c r="H344" s="3">
        <v>0</v>
      </c>
      <c r="I344" s="3">
        <f t="shared" si="18"/>
        <v>0</v>
      </c>
      <c r="J344" s="4" t="e">
        <f t="shared" si="19"/>
        <v>#DIV/0!</v>
      </c>
      <c r="K344" t="s">
        <v>185</v>
      </c>
    </row>
    <row r="345" spans="1:11" x14ac:dyDescent="0.25">
      <c r="A345" s="3"/>
      <c r="B345" s="3" t="s">
        <v>282</v>
      </c>
      <c r="C345" s="3"/>
      <c r="D345" s="3" t="s">
        <v>348</v>
      </c>
      <c r="E345" s="3" t="s">
        <v>4</v>
      </c>
      <c r="F345" s="3">
        <f>VLOOKUP(D345,Master!$B$2:$F$402,3,0)</f>
        <v>166</v>
      </c>
      <c r="G345" s="3">
        <f>VLOOKUP(D345,Master!$B$2:$F$402,4,0)</f>
        <v>0</v>
      </c>
      <c r="H345" s="3">
        <f>VLOOKUP(D345,Master!$B$2:$F$402,5,0)</f>
        <v>0</v>
      </c>
      <c r="I345" s="3">
        <f t="shared" si="18"/>
        <v>166</v>
      </c>
      <c r="J345" s="4">
        <f t="shared" si="19"/>
        <v>0</v>
      </c>
      <c r="K345" t="s">
        <v>205</v>
      </c>
    </row>
    <row r="346" spans="1:11" x14ac:dyDescent="0.25">
      <c r="A346" s="3"/>
      <c r="B346" s="3" t="s">
        <v>282</v>
      </c>
      <c r="C346" s="3"/>
      <c r="D346" s="3" t="s">
        <v>352</v>
      </c>
      <c r="E346" s="3" t="s">
        <v>4</v>
      </c>
      <c r="F346" s="3">
        <f>VLOOKUP(D346,Master!$B$2:$F$402,3,0)</f>
        <v>73</v>
      </c>
      <c r="G346" s="3">
        <f>VLOOKUP(D346,Master!$B$2:$F$402,4,0)</f>
        <v>0</v>
      </c>
      <c r="H346" s="3">
        <f>VLOOKUP(D346,Master!$B$2:$F$402,5,0)</f>
        <v>0</v>
      </c>
      <c r="I346" s="3">
        <f t="shared" si="18"/>
        <v>73</v>
      </c>
      <c r="J346" s="4">
        <f t="shared" si="19"/>
        <v>0</v>
      </c>
      <c r="K346" t="s">
        <v>211</v>
      </c>
    </row>
    <row r="347" spans="1:11" x14ac:dyDescent="0.25">
      <c r="A347" s="3"/>
      <c r="B347" s="3" t="s">
        <v>282</v>
      </c>
      <c r="C347" s="3"/>
      <c r="D347" s="3" t="s">
        <v>347</v>
      </c>
      <c r="E347" s="3" t="s">
        <v>4</v>
      </c>
      <c r="F347" s="3">
        <f>VLOOKUP(D347,Master!$B$2:$F$402,3,0)</f>
        <v>9</v>
      </c>
      <c r="G347" s="3">
        <f>VLOOKUP(D347,Master!$B$2:$F$402,4,0)</f>
        <v>0</v>
      </c>
      <c r="H347" s="3">
        <f>VLOOKUP(D347,Master!$B$2:$F$402,5,0)</f>
        <v>0</v>
      </c>
      <c r="I347" s="3">
        <f t="shared" si="18"/>
        <v>9</v>
      </c>
      <c r="J347" s="4">
        <f t="shared" si="19"/>
        <v>0</v>
      </c>
      <c r="K347" t="s">
        <v>239</v>
      </c>
    </row>
    <row r="348" spans="1:11" x14ac:dyDescent="0.25">
      <c r="A348" s="3"/>
      <c r="B348" s="3" t="s">
        <v>282</v>
      </c>
      <c r="C348" s="3"/>
      <c r="D348" s="3" t="s">
        <v>368</v>
      </c>
      <c r="E348" s="3" t="s">
        <v>4</v>
      </c>
      <c r="F348" s="3">
        <f>VLOOKUP(D348,Master!$B$2:$F$402,3,0)</f>
        <v>13</v>
      </c>
      <c r="G348" s="3">
        <f>VLOOKUP(D348,Master!$B$2:$F$402,4,0)</f>
        <v>0</v>
      </c>
      <c r="H348" s="3">
        <f>VLOOKUP(D348,Master!$B$2:$F$402,5,0)</f>
        <v>99</v>
      </c>
      <c r="I348" s="3">
        <f t="shared" si="18"/>
        <v>13</v>
      </c>
      <c r="J348" s="4">
        <f t="shared" si="19"/>
        <v>0</v>
      </c>
      <c r="K348" t="s">
        <v>8</v>
      </c>
    </row>
    <row r="349" spans="1:11" x14ac:dyDescent="0.25">
      <c r="A349" s="3"/>
      <c r="B349" s="3" t="s">
        <v>282</v>
      </c>
      <c r="C349" s="3"/>
      <c r="D349" s="3" t="s">
        <v>346</v>
      </c>
      <c r="E349" s="3" t="s">
        <v>4</v>
      </c>
      <c r="F349" s="3">
        <f>VLOOKUP(D349,Master!$B$2:$F$402,3,0)</f>
        <v>65</v>
      </c>
      <c r="G349" s="3">
        <f>VLOOKUP(D349,Master!$B$2:$F$402,4,0)</f>
        <v>0</v>
      </c>
      <c r="H349" s="3">
        <f>VLOOKUP(D349,Master!$B$2:$F$402,5,0)</f>
        <v>181</v>
      </c>
      <c r="I349" s="3">
        <f t="shared" si="18"/>
        <v>65</v>
      </c>
      <c r="J349" s="4">
        <f t="shared" si="19"/>
        <v>0</v>
      </c>
      <c r="K349" t="s">
        <v>11</v>
      </c>
    </row>
    <row r="350" spans="1:11" x14ac:dyDescent="0.25">
      <c r="A350" s="3">
        <v>185</v>
      </c>
      <c r="B350" s="3" t="s">
        <v>282</v>
      </c>
      <c r="C350" s="3"/>
      <c r="D350" s="3" t="s">
        <v>358</v>
      </c>
      <c r="E350" s="3" t="s">
        <v>4</v>
      </c>
      <c r="F350" s="3">
        <f>VLOOKUP(D350,Master!$B$2:$F$402,3,0)</f>
        <v>36</v>
      </c>
      <c r="G350" s="3">
        <f>VLOOKUP(D350,Master!$B$2:$F$402,4,0)</f>
        <v>0</v>
      </c>
      <c r="H350" s="3">
        <f>VLOOKUP(D350,Master!$B$2:$F$402,5,0)</f>
        <v>0</v>
      </c>
      <c r="I350" s="3">
        <f t="shared" si="18"/>
        <v>36</v>
      </c>
      <c r="J350" s="4">
        <f t="shared" si="19"/>
        <v>0</v>
      </c>
      <c r="K350" t="s">
        <v>16</v>
      </c>
    </row>
    <row r="351" spans="1:11" x14ac:dyDescent="0.25">
      <c r="A351" s="3">
        <v>186</v>
      </c>
      <c r="B351" s="3" t="s">
        <v>282</v>
      </c>
      <c r="C351" s="3"/>
      <c r="D351" s="3" t="s">
        <v>374</v>
      </c>
      <c r="E351" s="3" t="s">
        <v>4</v>
      </c>
      <c r="F351" s="3">
        <f>VLOOKUP(D351,Master!$B$2:$F$402,3,0)</f>
        <v>69</v>
      </c>
      <c r="G351" s="3">
        <f>VLOOKUP(D351,Master!$B$2:$F$402,4,0)</f>
        <v>0</v>
      </c>
      <c r="H351" s="3">
        <f>VLOOKUP(D351,Master!$B$2:$F$402,5,0)</f>
        <v>0</v>
      </c>
      <c r="I351" s="3">
        <f t="shared" si="18"/>
        <v>69</v>
      </c>
      <c r="J351" s="4">
        <f t="shared" si="19"/>
        <v>0</v>
      </c>
      <c r="K351" t="s">
        <v>21</v>
      </c>
    </row>
    <row r="352" spans="1:11" x14ac:dyDescent="0.25">
      <c r="A352" s="3">
        <v>188</v>
      </c>
      <c r="B352" s="3" t="s">
        <v>282</v>
      </c>
      <c r="C352" s="3"/>
      <c r="D352" s="3" t="s">
        <v>362</v>
      </c>
      <c r="E352" s="3" t="s">
        <v>4</v>
      </c>
      <c r="F352" s="3">
        <v>0</v>
      </c>
      <c r="G352" s="3">
        <v>0</v>
      </c>
      <c r="H352" s="3">
        <v>0</v>
      </c>
      <c r="I352" s="3">
        <f t="shared" si="18"/>
        <v>0</v>
      </c>
      <c r="J352" s="4" t="e">
        <f t="shared" si="19"/>
        <v>#DIV/0!</v>
      </c>
      <c r="K352" t="s">
        <v>22</v>
      </c>
    </row>
    <row r="353" spans="1:11" x14ac:dyDescent="0.25">
      <c r="A353" s="3">
        <v>189</v>
      </c>
      <c r="B353" s="3" t="s">
        <v>282</v>
      </c>
      <c r="C353" s="3"/>
      <c r="D353" s="3" t="s">
        <v>350</v>
      </c>
      <c r="E353" s="3" t="s">
        <v>4</v>
      </c>
      <c r="F353" s="3">
        <f>VLOOKUP(D353,Master!$B$2:$F$402,3,0)</f>
        <v>116</v>
      </c>
      <c r="G353" s="3">
        <f>VLOOKUP(D353,Master!$B$2:$F$402,4,0)</f>
        <v>0</v>
      </c>
      <c r="H353" s="3">
        <f>VLOOKUP(D353,Master!$B$2:$F$402,5,0)</f>
        <v>1213</v>
      </c>
      <c r="I353" s="3">
        <f t="shared" si="18"/>
        <v>116</v>
      </c>
      <c r="J353" s="4">
        <f t="shared" si="19"/>
        <v>0</v>
      </c>
      <c r="K353" t="s">
        <v>23</v>
      </c>
    </row>
    <row r="354" spans="1:11" x14ac:dyDescent="0.25">
      <c r="A354" s="3">
        <v>191</v>
      </c>
      <c r="B354" s="3" t="s">
        <v>282</v>
      </c>
      <c r="C354" s="3"/>
      <c r="D354" s="3" t="s">
        <v>375</v>
      </c>
      <c r="E354" s="3" t="s">
        <v>4</v>
      </c>
      <c r="F354" s="3">
        <v>0</v>
      </c>
      <c r="G354" s="3">
        <v>0</v>
      </c>
      <c r="H354" s="3">
        <v>0</v>
      </c>
      <c r="I354" s="3">
        <f t="shared" si="18"/>
        <v>0</v>
      </c>
      <c r="J354" s="4" t="e">
        <f t="shared" si="19"/>
        <v>#DIV/0!</v>
      </c>
      <c r="K354" t="s">
        <v>30</v>
      </c>
    </row>
    <row r="355" spans="1:11" x14ac:dyDescent="0.25">
      <c r="A355" s="3">
        <v>192</v>
      </c>
      <c r="B355" s="3" t="s">
        <v>282</v>
      </c>
      <c r="C355" s="3"/>
      <c r="D355" s="3" t="s">
        <v>356</v>
      </c>
      <c r="E355" s="3" t="s">
        <v>4</v>
      </c>
      <c r="F355" s="3">
        <f>VLOOKUP(D355,Master!$B$2:$F$402,3,0)</f>
        <v>5</v>
      </c>
      <c r="G355" s="3">
        <f>VLOOKUP(D355,Master!$B$2:$F$402,4,0)</f>
        <v>0</v>
      </c>
      <c r="H355" s="3">
        <f>VLOOKUP(D355,Master!$B$2:$F$402,5,0)</f>
        <v>0</v>
      </c>
      <c r="I355" s="3">
        <f t="shared" si="18"/>
        <v>5</v>
      </c>
      <c r="J355" s="4">
        <f t="shared" si="19"/>
        <v>0</v>
      </c>
      <c r="K355" t="s">
        <v>36</v>
      </c>
    </row>
    <row r="356" spans="1:11" x14ac:dyDescent="0.25">
      <c r="A356" s="3">
        <v>193</v>
      </c>
      <c r="B356" s="3" t="s">
        <v>282</v>
      </c>
      <c r="C356" s="3"/>
      <c r="D356" s="3" t="s">
        <v>376</v>
      </c>
      <c r="E356" s="3" t="s">
        <v>4</v>
      </c>
      <c r="F356" s="3">
        <v>0</v>
      </c>
      <c r="G356" s="3">
        <v>0</v>
      </c>
      <c r="H356" s="3">
        <v>0</v>
      </c>
      <c r="I356" s="3">
        <f t="shared" si="18"/>
        <v>0</v>
      </c>
      <c r="J356" s="4" t="e">
        <f t="shared" si="19"/>
        <v>#DIV/0!</v>
      </c>
      <c r="K356" t="s">
        <v>43</v>
      </c>
    </row>
    <row r="357" spans="1:11" x14ac:dyDescent="0.25">
      <c r="A357" s="3"/>
      <c r="B357" s="3" t="s">
        <v>282</v>
      </c>
      <c r="C357" s="3"/>
      <c r="D357" s="3" t="s">
        <v>377</v>
      </c>
      <c r="E357" s="3" t="s">
        <v>4</v>
      </c>
      <c r="F357" s="3">
        <v>0</v>
      </c>
      <c r="G357" s="3">
        <v>0</v>
      </c>
      <c r="H357" s="3">
        <v>0</v>
      </c>
      <c r="I357" s="3">
        <f t="shared" si="18"/>
        <v>0</v>
      </c>
      <c r="J357" s="4" t="e">
        <f t="shared" si="19"/>
        <v>#DIV/0!</v>
      </c>
      <c r="K357" t="s">
        <v>55</v>
      </c>
    </row>
    <row r="358" spans="1:11" x14ac:dyDescent="0.25">
      <c r="A358" s="3"/>
      <c r="B358" s="3" t="s">
        <v>282</v>
      </c>
      <c r="C358" s="3"/>
      <c r="D358" s="3" t="s">
        <v>378</v>
      </c>
      <c r="E358" s="3" t="s">
        <v>4</v>
      </c>
      <c r="F358" s="3">
        <f>VLOOKUP(D358,Master!$B$2:$F$402,3,0)</f>
        <v>12</v>
      </c>
      <c r="G358" s="3">
        <f>VLOOKUP(D358,Master!$B$2:$F$402,4,0)</f>
        <v>0</v>
      </c>
      <c r="H358" s="3">
        <f>VLOOKUP(D358,Master!$B$2:$F$402,5,0)</f>
        <v>0</v>
      </c>
      <c r="I358" s="3">
        <f t="shared" si="18"/>
        <v>12</v>
      </c>
      <c r="J358" s="4">
        <f t="shared" si="19"/>
        <v>0</v>
      </c>
      <c r="K358" t="s">
        <v>62</v>
      </c>
    </row>
    <row r="359" spans="1:11" x14ac:dyDescent="0.25">
      <c r="A359" s="3"/>
      <c r="B359" s="3" t="s">
        <v>282</v>
      </c>
      <c r="C359" s="3"/>
      <c r="D359" s="3" t="s">
        <v>355</v>
      </c>
      <c r="E359" s="3" t="s">
        <v>4</v>
      </c>
      <c r="F359" s="3">
        <f>VLOOKUP(D359,Master!$B$2:$F$402,3,0)</f>
        <v>0</v>
      </c>
      <c r="G359" s="3">
        <f>VLOOKUP(D359,Master!$B$2:$F$402,4,0)</f>
        <v>0</v>
      </c>
      <c r="H359" s="3">
        <f>VLOOKUP(D359,Master!$B$2:$F$402,5,0)</f>
        <v>2</v>
      </c>
      <c r="I359" s="3">
        <f t="shared" si="18"/>
        <v>0</v>
      </c>
      <c r="J359" s="4" t="e">
        <f t="shared" si="19"/>
        <v>#DIV/0!</v>
      </c>
      <c r="K359" t="s">
        <v>67</v>
      </c>
    </row>
    <row r="360" spans="1:11" x14ac:dyDescent="0.25">
      <c r="A360" s="3"/>
      <c r="B360" s="3" t="s">
        <v>282</v>
      </c>
      <c r="C360" s="3"/>
      <c r="D360" s="3" t="s">
        <v>379</v>
      </c>
      <c r="E360" s="3" t="s">
        <v>4</v>
      </c>
      <c r="F360" s="3">
        <v>0</v>
      </c>
      <c r="G360" s="3">
        <v>0</v>
      </c>
      <c r="H360" s="3">
        <v>0</v>
      </c>
      <c r="I360" s="3">
        <f t="shared" si="18"/>
        <v>0</v>
      </c>
      <c r="J360" s="4" t="e">
        <f t="shared" si="19"/>
        <v>#DIV/0!</v>
      </c>
      <c r="K360" t="s">
        <v>70</v>
      </c>
    </row>
    <row r="361" spans="1:11" x14ac:dyDescent="0.25">
      <c r="A361" s="3"/>
      <c r="B361" s="3" t="s">
        <v>282</v>
      </c>
      <c r="C361" s="3"/>
      <c r="D361" s="3" t="s">
        <v>380</v>
      </c>
      <c r="E361" s="3" t="s">
        <v>4</v>
      </c>
      <c r="F361" s="3">
        <v>0</v>
      </c>
      <c r="G361" s="3">
        <v>0</v>
      </c>
      <c r="H361" s="3">
        <v>0</v>
      </c>
      <c r="I361" s="3">
        <f t="shared" si="18"/>
        <v>0</v>
      </c>
      <c r="J361" s="4" t="e">
        <f t="shared" si="19"/>
        <v>#DIV/0!</v>
      </c>
      <c r="K361" t="s">
        <v>83</v>
      </c>
    </row>
    <row r="362" spans="1:11" x14ac:dyDescent="0.25">
      <c r="A362" s="3"/>
      <c r="B362" s="3" t="s">
        <v>282</v>
      </c>
      <c r="C362" s="3"/>
      <c r="D362" s="3" t="s">
        <v>381</v>
      </c>
      <c r="E362" s="3" t="s">
        <v>4</v>
      </c>
      <c r="F362" s="3">
        <f>VLOOKUP(D362,Master!$B$2:$F$402,3,0)</f>
        <v>0</v>
      </c>
      <c r="G362" s="3">
        <f>VLOOKUP(D362,Master!$B$2:$F$402,4,0)</f>
        <v>0</v>
      </c>
      <c r="H362" s="3">
        <f>VLOOKUP(D362,Master!$B$2:$F$402,5,0)</f>
        <v>5</v>
      </c>
      <c r="I362" s="3">
        <f t="shared" si="18"/>
        <v>0</v>
      </c>
      <c r="J362" s="4" t="e">
        <f t="shared" si="19"/>
        <v>#DIV/0!</v>
      </c>
      <c r="K362" t="s">
        <v>90</v>
      </c>
    </row>
    <row r="363" spans="1:11" x14ac:dyDescent="0.25">
      <c r="A363" s="3"/>
      <c r="B363" s="3" t="s">
        <v>282</v>
      </c>
      <c r="C363" s="3"/>
      <c r="D363" s="3" t="s">
        <v>382</v>
      </c>
      <c r="E363" s="3" t="s">
        <v>4</v>
      </c>
      <c r="F363" s="3">
        <f>VLOOKUP(D363,Master!$B$2:$F$402,3,0)</f>
        <v>230</v>
      </c>
      <c r="G363" s="3">
        <f>VLOOKUP(D363,Master!$B$2:$F$402,4,0)</f>
        <v>0</v>
      </c>
      <c r="H363" s="3">
        <f>VLOOKUP(D363,Master!$B$2:$F$402,5,0)</f>
        <v>0</v>
      </c>
      <c r="I363" s="3">
        <f t="shared" si="18"/>
        <v>230</v>
      </c>
      <c r="J363" s="4">
        <f t="shared" si="19"/>
        <v>0</v>
      </c>
      <c r="K363" t="s">
        <v>123</v>
      </c>
    </row>
    <row r="364" spans="1:11" x14ac:dyDescent="0.25">
      <c r="A364" s="3"/>
      <c r="B364" s="3" t="s">
        <v>282</v>
      </c>
      <c r="C364" s="3"/>
      <c r="D364" s="3" t="s">
        <v>383</v>
      </c>
      <c r="E364" s="3" t="s">
        <v>4</v>
      </c>
      <c r="F364" s="3">
        <f>VLOOKUP(D364,Master!$B$2:$F$402,3,0)</f>
        <v>0</v>
      </c>
      <c r="G364" s="3">
        <f>VLOOKUP(D364,Master!$B$2:$F$402,4,0)</f>
        <v>0</v>
      </c>
      <c r="H364" s="3">
        <f>VLOOKUP(D364,Master!$B$2:$F$402,5,0)</f>
        <v>2</v>
      </c>
      <c r="I364" s="3">
        <f t="shared" si="18"/>
        <v>0</v>
      </c>
      <c r="J364" s="4" t="e">
        <f t="shared" si="19"/>
        <v>#DIV/0!</v>
      </c>
      <c r="K364" t="s">
        <v>141</v>
      </c>
    </row>
    <row r="365" spans="1:11" x14ac:dyDescent="0.25">
      <c r="A365" s="3"/>
      <c r="B365" s="3" t="s">
        <v>282</v>
      </c>
      <c r="C365" s="3"/>
      <c r="D365" s="3" t="s">
        <v>344</v>
      </c>
      <c r="E365" s="3" t="s">
        <v>4</v>
      </c>
      <c r="F365" s="3">
        <f>VLOOKUP(D365,Master!$B$2:$F$402,3,0)</f>
        <v>2</v>
      </c>
      <c r="G365" s="3">
        <f>VLOOKUP(D365,Master!$B$2:$F$402,4,0)</f>
        <v>0</v>
      </c>
      <c r="H365" s="3">
        <f>VLOOKUP(D365,Master!$B$2:$F$402,5,0)</f>
        <v>15</v>
      </c>
      <c r="I365" s="3">
        <f t="shared" si="18"/>
        <v>2</v>
      </c>
      <c r="J365" s="4">
        <f t="shared" si="19"/>
        <v>0</v>
      </c>
      <c r="K365" t="s">
        <v>146</v>
      </c>
    </row>
    <row r="366" spans="1:11" x14ac:dyDescent="0.25">
      <c r="A366" s="3"/>
      <c r="B366" s="3" t="s">
        <v>282</v>
      </c>
      <c r="C366" s="3"/>
      <c r="D366" s="3" t="s">
        <v>384</v>
      </c>
      <c r="E366" s="3" t="s">
        <v>4</v>
      </c>
      <c r="F366" s="3">
        <f>VLOOKUP(D366,Master!$B$2:$F$402,3,0)</f>
        <v>0</v>
      </c>
      <c r="G366" s="3">
        <f>VLOOKUP(D366,Master!$B$2:$F$402,4,0)</f>
        <v>0</v>
      </c>
      <c r="H366" s="3">
        <f>VLOOKUP(D366,Master!$B$2:$F$402,5,0)</f>
        <v>0</v>
      </c>
      <c r="I366" s="3">
        <f t="shared" si="18"/>
        <v>0</v>
      </c>
      <c r="J366" s="4" t="e">
        <f t="shared" si="19"/>
        <v>#DIV/0!</v>
      </c>
      <c r="K366" t="s">
        <v>149</v>
      </c>
    </row>
    <row r="367" spans="1:11" x14ac:dyDescent="0.25">
      <c r="A367" s="3"/>
      <c r="B367" s="3" t="s">
        <v>282</v>
      </c>
      <c r="C367" s="3"/>
      <c r="D367" s="3" t="s">
        <v>385</v>
      </c>
      <c r="E367" s="3" t="s">
        <v>4</v>
      </c>
      <c r="F367" s="3">
        <v>0</v>
      </c>
      <c r="G367" s="3">
        <v>0</v>
      </c>
      <c r="H367" s="3">
        <v>0</v>
      </c>
      <c r="I367" s="3">
        <f t="shared" si="18"/>
        <v>0</v>
      </c>
      <c r="J367" s="4" t="e">
        <f t="shared" si="19"/>
        <v>#DIV/0!</v>
      </c>
      <c r="K367" t="s">
        <v>152</v>
      </c>
    </row>
    <row r="368" spans="1:11" x14ac:dyDescent="0.25">
      <c r="A368" s="3"/>
      <c r="B368" s="3" t="s">
        <v>282</v>
      </c>
      <c r="C368" s="3"/>
      <c r="D368" s="3" t="s">
        <v>386</v>
      </c>
      <c r="E368" s="3" t="s">
        <v>4</v>
      </c>
      <c r="F368" s="3">
        <f>VLOOKUP(D368,Master!$B$2:$F$402,3,0)</f>
        <v>0</v>
      </c>
      <c r="G368" s="3">
        <f>VLOOKUP(D368,Master!$B$2:$F$402,4,0)</f>
        <v>0</v>
      </c>
      <c r="H368" s="3">
        <f>VLOOKUP(D368,Master!$B$2:$F$402,5,0)</f>
        <v>1</v>
      </c>
      <c r="I368" s="3">
        <f t="shared" si="18"/>
        <v>0</v>
      </c>
      <c r="J368" s="4" t="e">
        <f t="shared" si="19"/>
        <v>#DIV/0!</v>
      </c>
      <c r="K368" t="s">
        <v>154</v>
      </c>
    </row>
    <row r="369" spans="1:11" x14ac:dyDescent="0.25">
      <c r="A369" s="3"/>
      <c r="B369" s="3" t="s">
        <v>282</v>
      </c>
      <c r="C369" s="3"/>
      <c r="D369" s="3" t="s">
        <v>387</v>
      </c>
      <c r="E369" s="3" t="s">
        <v>4</v>
      </c>
      <c r="F369" s="3">
        <v>0</v>
      </c>
      <c r="G369" s="3">
        <v>0</v>
      </c>
      <c r="H369" s="3">
        <v>0</v>
      </c>
      <c r="I369" s="3">
        <f t="shared" si="18"/>
        <v>0</v>
      </c>
      <c r="J369" s="4" t="e">
        <f t="shared" si="19"/>
        <v>#DIV/0!</v>
      </c>
      <c r="K369" t="s">
        <v>156</v>
      </c>
    </row>
    <row r="370" spans="1:11" x14ac:dyDescent="0.25">
      <c r="A370" s="3"/>
      <c r="B370" s="3" t="s">
        <v>282</v>
      </c>
      <c r="C370" s="3"/>
      <c r="D370" s="3" t="s">
        <v>388</v>
      </c>
      <c r="E370" s="3" t="s">
        <v>4</v>
      </c>
      <c r="F370" s="3">
        <f>VLOOKUP(D370,Master!$B$2:$F$402,3,0)</f>
        <v>0</v>
      </c>
      <c r="G370" s="3">
        <f>VLOOKUP(D370,Master!$B$2:$F$402,4,0)</f>
        <v>0</v>
      </c>
      <c r="H370" s="3">
        <f>VLOOKUP(D370,Master!$B$2:$F$402,5,0)</f>
        <v>1</v>
      </c>
      <c r="I370" s="3">
        <f t="shared" si="18"/>
        <v>0</v>
      </c>
      <c r="J370" s="4" t="e">
        <f t="shared" si="19"/>
        <v>#DIV/0!</v>
      </c>
      <c r="K370" t="s">
        <v>157</v>
      </c>
    </row>
    <row r="371" spans="1:11" x14ac:dyDescent="0.25">
      <c r="A371" s="3"/>
      <c r="B371" s="3" t="s">
        <v>282</v>
      </c>
      <c r="C371" s="3"/>
      <c r="D371" s="3" t="s">
        <v>389</v>
      </c>
      <c r="E371" s="3" t="s">
        <v>4</v>
      </c>
      <c r="F371" s="3">
        <f>VLOOKUP(D371,Master!$B$2:$F$402,3,0)</f>
        <v>0</v>
      </c>
      <c r="G371" s="3">
        <f>VLOOKUP(D371,Master!$B$2:$F$402,4,0)</f>
        <v>0</v>
      </c>
      <c r="H371" s="3">
        <f>VLOOKUP(D371,Master!$B$2:$F$402,5,0)</f>
        <v>0</v>
      </c>
      <c r="I371" s="3">
        <f t="shared" si="18"/>
        <v>0</v>
      </c>
      <c r="J371" s="4" t="e">
        <f t="shared" si="19"/>
        <v>#DIV/0!</v>
      </c>
      <c r="K371" t="s">
        <v>160</v>
      </c>
    </row>
    <row r="372" spans="1:11" x14ac:dyDescent="0.25">
      <c r="A372" s="3"/>
      <c r="B372" s="3" t="s">
        <v>282</v>
      </c>
      <c r="C372" s="3"/>
      <c r="D372" s="3" t="s">
        <v>390</v>
      </c>
      <c r="E372" s="3" t="s">
        <v>4</v>
      </c>
      <c r="F372" s="3">
        <v>0</v>
      </c>
      <c r="G372" s="3">
        <v>0</v>
      </c>
      <c r="H372" s="3">
        <v>0</v>
      </c>
      <c r="I372" s="3">
        <f t="shared" si="18"/>
        <v>0</v>
      </c>
      <c r="J372" s="4" t="e">
        <f t="shared" si="19"/>
        <v>#DIV/0!</v>
      </c>
      <c r="K372" t="s">
        <v>616</v>
      </c>
    </row>
    <row r="373" spans="1:11" x14ac:dyDescent="0.25">
      <c r="A373" s="3"/>
      <c r="B373" s="3" t="s">
        <v>282</v>
      </c>
      <c r="C373" s="3"/>
      <c r="D373" s="3" t="s">
        <v>391</v>
      </c>
      <c r="E373" s="3" t="s">
        <v>4</v>
      </c>
      <c r="F373" s="3">
        <v>0</v>
      </c>
      <c r="G373" s="3">
        <v>0</v>
      </c>
      <c r="H373" s="3">
        <v>0</v>
      </c>
      <c r="I373" s="3">
        <f t="shared" si="18"/>
        <v>0</v>
      </c>
      <c r="J373" s="4" t="e">
        <f t="shared" si="19"/>
        <v>#DIV/0!</v>
      </c>
      <c r="K373" t="s">
        <v>190</v>
      </c>
    </row>
    <row r="374" spans="1:11" x14ac:dyDescent="0.25">
      <c r="A374" s="3"/>
      <c r="B374" s="3" t="s">
        <v>282</v>
      </c>
      <c r="C374" s="3"/>
      <c r="D374" s="3" t="s">
        <v>392</v>
      </c>
      <c r="E374" s="3" t="s">
        <v>4</v>
      </c>
      <c r="F374" s="3">
        <f>VLOOKUP(D374,Master!$B$2:$F$402,3,0)</f>
        <v>0</v>
      </c>
      <c r="G374" s="3">
        <f>VLOOKUP(D374,Master!$B$2:$F$402,4,0)</f>
        <v>0</v>
      </c>
      <c r="H374" s="3">
        <f>VLOOKUP(D374,Master!$B$2:$F$402,5,0)</f>
        <v>0</v>
      </c>
      <c r="I374" s="3">
        <f t="shared" si="18"/>
        <v>0</v>
      </c>
      <c r="J374" s="4" t="e">
        <f t="shared" si="19"/>
        <v>#DIV/0!</v>
      </c>
      <c r="K374" t="s">
        <v>191</v>
      </c>
    </row>
    <row r="375" spans="1:11" x14ac:dyDescent="0.25">
      <c r="A375" s="3"/>
      <c r="B375" s="3" t="s">
        <v>282</v>
      </c>
      <c r="C375" s="3"/>
      <c r="D375" s="3" t="s">
        <v>393</v>
      </c>
      <c r="E375" s="3" t="s">
        <v>4</v>
      </c>
      <c r="F375" s="3">
        <f>VLOOKUP(D375,Master!$B$2:$F$402,3,0)</f>
        <v>0</v>
      </c>
      <c r="G375" s="3">
        <f>VLOOKUP(D375,Master!$B$2:$F$402,4,0)</f>
        <v>0</v>
      </c>
      <c r="H375" s="3">
        <f>VLOOKUP(D375,Master!$B$2:$F$402,5,0)</f>
        <v>8</v>
      </c>
      <c r="I375" s="3">
        <f t="shared" si="18"/>
        <v>0</v>
      </c>
      <c r="J375" s="4" t="e">
        <f t="shared" si="19"/>
        <v>#DIV/0!</v>
      </c>
      <c r="K375" t="s">
        <v>194</v>
      </c>
    </row>
    <row r="376" spans="1:11" x14ac:dyDescent="0.25">
      <c r="A376" s="3"/>
      <c r="B376" s="3" t="s">
        <v>282</v>
      </c>
      <c r="C376" s="3"/>
      <c r="D376" s="3" t="s">
        <v>353</v>
      </c>
      <c r="E376" s="3" t="s">
        <v>4</v>
      </c>
      <c r="F376" s="3">
        <v>0</v>
      </c>
      <c r="G376" s="3">
        <v>0</v>
      </c>
      <c r="H376" s="3">
        <v>0</v>
      </c>
      <c r="I376" s="3">
        <f t="shared" si="18"/>
        <v>0</v>
      </c>
      <c r="J376" s="4" t="e">
        <f t="shared" si="19"/>
        <v>#DIV/0!</v>
      </c>
      <c r="K376" t="s">
        <v>229</v>
      </c>
    </row>
    <row r="377" spans="1:11" x14ac:dyDescent="0.25">
      <c r="A377" s="3"/>
      <c r="B377" s="3" t="s">
        <v>282</v>
      </c>
      <c r="C377" s="3"/>
      <c r="D377" s="3" t="s">
        <v>394</v>
      </c>
      <c r="E377" s="3" t="s">
        <v>4</v>
      </c>
      <c r="F377" s="3">
        <v>0</v>
      </c>
      <c r="G377" s="3">
        <v>0</v>
      </c>
      <c r="H377" s="3">
        <v>0</v>
      </c>
      <c r="I377" s="3">
        <f t="shared" si="18"/>
        <v>0</v>
      </c>
      <c r="J377" s="4" t="e">
        <f t="shared" si="19"/>
        <v>#DIV/0!</v>
      </c>
      <c r="K377" t="s">
        <v>527</v>
      </c>
    </row>
    <row r="378" spans="1:11" x14ac:dyDescent="0.25">
      <c r="A378" s="3"/>
      <c r="B378" s="3" t="s">
        <v>282</v>
      </c>
      <c r="C378" s="3"/>
      <c r="D378" s="3" t="s">
        <v>395</v>
      </c>
      <c r="E378" s="3" t="s">
        <v>4</v>
      </c>
      <c r="F378" s="3">
        <v>0</v>
      </c>
      <c r="G378" s="3">
        <v>0</v>
      </c>
      <c r="H378" s="3">
        <v>0</v>
      </c>
      <c r="I378" s="3">
        <f t="shared" si="18"/>
        <v>0</v>
      </c>
      <c r="J378" s="4" t="e">
        <f t="shared" si="19"/>
        <v>#DIV/0!</v>
      </c>
      <c r="K378" t="s">
        <v>252</v>
      </c>
    </row>
    <row r="379" spans="1:11" x14ac:dyDescent="0.25">
      <c r="A379" s="3"/>
      <c r="B379" s="3" t="s">
        <v>282</v>
      </c>
      <c r="C379" s="3"/>
      <c r="D379" s="3" t="s">
        <v>396</v>
      </c>
      <c r="E379" s="3" t="s">
        <v>4</v>
      </c>
      <c r="F379" s="3">
        <v>0</v>
      </c>
      <c r="G379" s="3">
        <v>0</v>
      </c>
      <c r="H379" s="3">
        <v>0</v>
      </c>
      <c r="I379" s="3">
        <f t="shared" ref="I379:I442" si="20">F379+G379</f>
        <v>0</v>
      </c>
      <c r="J379" s="4" t="e">
        <f t="shared" ref="J379:J442" si="21">G379/I379</f>
        <v>#DIV/0!</v>
      </c>
      <c r="K379" t="s">
        <v>19</v>
      </c>
    </row>
    <row r="380" spans="1:11" x14ac:dyDescent="0.25">
      <c r="A380" s="3"/>
      <c r="B380" s="3" t="s">
        <v>282</v>
      </c>
      <c r="C380" s="3"/>
      <c r="D380" s="3" t="s">
        <v>171</v>
      </c>
      <c r="E380" s="3" t="s">
        <v>4</v>
      </c>
      <c r="F380" s="3">
        <f>VLOOKUP(D380,Master!$B$2:$F$402,3,0)</f>
        <v>43</v>
      </c>
      <c r="G380" s="3">
        <f>VLOOKUP(D380,Master!$B$2:$F$402,4,0)</f>
        <v>0</v>
      </c>
      <c r="H380" s="3">
        <f>VLOOKUP(D380,Master!$B$2:$F$402,5,0)</f>
        <v>86</v>
      </c>
      <c r="I380" s="3">
        <f t="shared" si="20"/>
        <v>43</v>
      </c>
      <c r="J380" s="4">
        <f t="shared" si="21"/>
        <v>0</v>
      </c>
      <c r="K380" t="s">
        <v>42</v>
      </c>
    </row>
    <row r="381" spans="1:11" x14ac:dyDescent="0.25">
      <c r="A381" s="3"/>
      <c r="B381" s="3" t="s">
        <v>282</v>
      </c>
      <c r="C381" s="3"/>
      <c r="D381" s="3" t="s">
        <v>245</v>
      </c>
      <c r="E381" s="3" t="s">
        <v>4</v>
      </c>
      <c r="F381" s="3">
        <f>VLOOKUP(D381,Master!$B$2:$F$402,3,0)</f>
        <v>117</v>
      </c>
      <c r="G381" s="3">
        <f>VLOOKUP(D381,Master!$B$2:$F$402,4,0)</f>
        <v>0</v>
      </c>
      <c r="H381" s="3">
        <f>VLOOKUP(D381,Master!$B$2:$F$402,5,0)</f>
        <v>40</v>
      </c>
      <c r="I381" s="3">
        <f t="shared" si="20"/>
        <v>117</v>
      </c>
      <c r="J381" s="4">
        <f t="shared" si="21"/>
        <v>0</v>
      </c>
      <c r="K381" t="s">
        <v>53</v>
      </c>
    </row>
    <row r="382" spans="1:11" x14ac:dyDescent="0.25">
      <c r="A382" s="3"/>
      <c r="B382" s="3" t="s">
        <v>282</v>
      </c>
      <c r="C382" s="3"/>
      <c r="D382" s="3" t="s">
        <v>136</v>
      </c>
      <c r="E382" s="3" t="s">
        <v>4</v>
      </c>
      <c r="F382" s="3">
        <f>VLOOKUP(D382,Master!$B$2:$F$402,3,0)</f>
        <v>112</v>
      </c>
      <c r="G382" s="3">
        <f>VLOOKUP(D382,Master!$B$2:$F$402,4,0)</f>
        <v>0</v>
      </c>
      <c r="H382" s="3">
        <f>VLOOKUP(D382,Master!$B$2:$F$402,5,0)</f>
        <v>374</v>
      </c>
      <c r="I382" s="3">
        <f t="shared" si="20"/>
        <v>112</v>
      </c>
      <c r="J382" s="4">
        <f t="shared" si="21"/>
        <v>0</v>
      </c>
      <c r="K382" t="s">
        <v>65</v>
      </c>
    </row>
    <row r="383" spans="1:11" x14ac:dyDescent="0.25">
      <c r="A383" s="3"/>
      <c r="B383" s="3" t="s">
        <v>282</v>
      </c>
      <c r="C383" s="3"/>
      <c r="D383" s="3" t="s">
        <v>203</v>
      </c>
      <c r="E383" s="3" t="s">
        <v>4</v>
      </c>
      <c r="F383" s="3">
        <f>VLOOKUP(D383,Master!$B$2:$F$402,3,0)</f>
        <v>73</v>
      </c>
      <c r="G383" s="3">
        <f>VLOOKUP(D383,Master!$B$2:$F$402,4,0)</f>
        <v>0</v>
      </c>
      <c r="H383" s="3">
        <f>VLOOKUP(D383,Master!$B$2:$F$402,5,0)</f>
        <v>0</v>
      </c>
      <c r="I383" s="3">
        <f t="shared" si="20"/>
        <v>73</v>
      </c>
      <c r="J383" s="4">
        <f t="shared" si="21"/>
        <v>0</v>
      </c>
      <c r="K383" t="s">
        <v>78</v>
      </c>
    </row>
    <row r="384" spans="1:11" x14ac:dyDescent="0.25">
      <c r="A384" s="3"/>
      <c r="B384" s="3" t="s">
        <v>282</v>
      </c>
      <c r="C384" s="3"/>
      <c r="D384" s="3" t="s">
        <v>54</v>
      </c>
      <c r="E384" s="3" t="s">
        <v>4</v>
      </c>
      <c r="F384" s="3">
        <f>VLOOKUP(D384,Master!$B$2:$F$402,3,0)</f>
        <v>46</v>
      </c>
      <c r="G384" s="3">
        <f>VLOOKUP(D384,Master!$B$2:$F$402,4,0)</f>
        <v>0</v>
      </c>
      <c r="H384" s="3">
        <f>VLOOKUP(D384,Master!$B$2:$F$402,5,0)</f>
        <v>14</v>
      </c>
      <c r="I384" s="3">
        <f t="shared" si="20"/>
        <v>46</v>
      </c>
      <c r="J384" s="4">
        <f t="shared" si="21"/>
        <v>0</v>
      </c>
      <c r="K384" t="s">
        <v>93</v>
      </c>
    </row>
    <row r="385" spans="1:11" x14ac:dyDescent="0.25">
      <c r="A385" s="3"/>
      <c r="B385" s="3" t="s">
        <v>282</v>
      </c>
      <c r="C385" s="3"/>
      <c r="D385" s="3" t="s">
        <v>29</v>
      </c>
      <c r="E385" s="3" t="s">
        <v>4</v>
      </c>
      <c r="F385" s="3">
        <f>VLOOKUP(D385,Master!$B$2:$F$402,3,0)</f>
        <v>47</v>
      </c>
      <c r="G385" s="3">
        <f>VLOOKUP(D385,Master!$B$2:$F$402,4,0)</f>
        <v>0</v>
      </c>
      <c r="H385" s="3">
        <f>VLOOKUP(D385,Master!$B$2:$F$402,5,0)</f>
        <v>251</v>
      </c>
      <c r="I385" s="3">
        <f t="shared" si="20"/>
        <v>47</v>
      </c>
      <c r="J385" s="4">
        <f t="shared" si="21"/>
        <v>0</v>
      </c>
      <c r="K385" t="s">
        <v>102</v>
      </c>
    </row>
    <row r="386" spans="1:11" x14ac:dyDescent="0.25">
      <c r="A386" s="3"/>
      <c r="B386" s="3" t="s">
        <v>282</v>
      </c>
      <c r="C386" s="3"/>
      <c r="D386" s="3" t="s">
        <v>60</v>
      </c>
      <c r="E386" s="3" t="s">
        <v>4</v>
      </c>
      <c r="F386" s="3">
        <f>VLOOKUP(D386,Master!$B$2:$F$402,3,0)</f>
        <v>2</v>
      </c>
      <c r="G386" s="3">
        <f>VLOOKUP(D386,Master!$B$2:$F$402,4,0)</f>
        <v>0</v>
      </c>
      <c r="H386" s="3">
        <f>VLOOKUP(D386,Master!$B$2:$F$402,5,0)</f>
        <v>0</v>
      </c>
      <c r="I386" s="3">
        <f t="shared" si="20"/>
        <v>2</v>
      </c>
      <c r="J386" s="4">
        <f t="shared" si="21"/>
        <v>0</v>
      </c>
      <c r="K386" t="s">
        <v>143</v>
      </c>
    </row>
    <row r="387" spans="1:11" x14ac:dyDescent="0.25">
      <c r="A387" s="3"/>
      <c r="B387" s="3" t="s">
        <v>282</v>
      </c>
      <c r="C387" s="3"/>
      <c r="D387" s="3" t="s">
        <v>248</v>
      </c>
      <c r="E387" s="3" t="s">
        <v>4</v>
      </c>
      <c r="F387" s="3">
        <v>0</v>
      </c>
      <c r="G387" s="3">
        <v>0</v>
      </c>
      <c r="H387" s="3">
        <v>0</v>
      </c>
      <c r="I387" s="3">
        <f t="shared" si="20"/>
        <v>0</v>
      </c>
      <c r="J387" s="4" t="e">
        <f t="shared" si="21"/>
        <v>#DIV/0!</v>
      </c>
      <c r="K387" t="s">
        <v>164</v>
      </c>
    </row>
    <row r="388" spans="1:11" x14ac:dyDescent="0.25">
      <c r="A388" s="3"/>
      <c r="B388" s="3" t="s">
        <v>282</v>
      </c>
      <c r="C388" s="3"/>
      <c r="D388" s="3" t="s">
        <v>204</v>
      </c>
      <c r="E388" s="3" t="s">
        <v>4</v>
      </c>
      <c r="F388" s="3">
        <v>0</v>
      </c>
      <c r="G388" s="3">
        <v>0</v>
      </c>
      <c r="H388" s="3">
        <v>0</v>
      </c>
      <c r="I388" s="3">
        <f t="shared" si="20"/>
        <v>0</v>
      </c>
      <c r="J388" s="4" t="e">
        <f t="shared" si="21"/>
        <v>#DIV/0!</v>
      </c>
      <c r="K388" t="s">
        <v>174</v>
      </c>
    </row>
    <row r="389" spans="1:11" x14ac:dyDescent="0.25">
      <c r="A389" s="3"/>
      <c r="B389" s="3" t="s">
        <v>282</v>
      </c>
      <c r="C389" s="3"/>
      <c r="D389" s="3" t="s">
        <v>254</v>
      </c>
      <c r="E389" s="3" t="s">
        <v>4</v>
      </c>
      <c r="F389" s="3">
        <f>VLOOKUP(D389,Master!$B$2:$F$402,3,0)</f>
        <v>2</v>
      </c>
      <c r="G389" s="3">
        <f>VLOOKUP(D389,Master!$B$2:$F$402,4,0)</f>
        <v>0</v>
      </c>
      <c r="H389" s="3">
        <f>VLOOKUP(D389,Master!$B$2:$F$402,5,0)</f>
        <v>0</v>
      </c>
      <c r="I389" s="3">
        <f t="shared" si="20"/>
        <v>2</v>
      </c>
      <c r="J389" s="4">
        <f t="shared" si="21"/>
        <v>0</v>
      </c>
      <c r="K389" t="s">
        <v>199</v>
      </c>
    </row>
    <row r="390" spans="1:11" x14ac:dyDescent="0.25">
      <c r="A390" s="3"/>
      <c r="B390" s="3" t="s">
        <v>282</v>
      </c>
      <c r="C390" s="3"/>
      <c r="D390" s="3" t="s">
        <v>186</v>
      </c>
      <c r="E390" s="3" t="s">
        <v>4</v>
      </c>
      <c r="F390" s="3">
        <f>VLOOKUP(D390,Master!$B$2:$F$402,3,0)</f>
        <v>1</v>
      </c>
      <c r="G390" s="3">
        <f>VLOOKUP(D390,Master!$B$2:$F$402,4,0)</f>
        <v>0</v>
      </c>
      <c r="H390" s="3">
        <f>VLOOKUP(D390,Master!$B$2:$F$402,5,0)</f>
        <v>0</v>
      </c>
      <c r="I390" s="3">
        <f t="shared" si="20"/>
        <v>1</v>
      </c>
      <c r="J390" s="4">
        <f t="shared" si="21"/>
        <v>0</v>
      </c>
      <c r="K390" t="s">
        <v>226</v>
      </c>
    </row>
    <row r="391" spans="1:11" x14ac:dyDescent="0.25">
      <c r="A391" s="3"/>
      <c r="B391" s="3" t="s">
        <v>282</v>
      </c>
      <c r="C391" s="3"/>
      <c r="D391" s="3" t="s">
        <v>220</v>
      </c>
      <c r="E391" s="3" t="s">
        <v>4</v>
      </c>
      <c r="F391" s="3">
        <f>VLOOKUP(D391,Master!$B$2:$F$402,3,0)</f>
        <v>20</v>
      </c>
      <c r="G391" s="3">
        <f>VLOOKUP(D391,Master!$B$2:$F$402,4,0)</f>
        <v>0</v>
      </c>
      <c r="H391" s="3">
        <f>VLOOKUP(D391,Master!$B$2:$F$402,5,0)</f>
        <v>128</v>
      </c>
      <c r="I391" s="3">
        <f t="shared" si="20"/>
        <v>20</v>
      </c>
      <c r="J391" s="4">
        <f t="shared" si="21"/>
        <v>0</v>
      </c>
      <c r="K391" t="s">
        <v>14</v>
      </c>
    </row>
    <row r="392" spans="1:11" x14ac:dyDescent="0.25">
      <c r="A392" s="3"/>
      <c r="B392" s="3" t="s">
        <v>282</v>
      </c>
      <c r="C392" s="3"/>
      <c r="D392" s="3" t="s">
        <v>218</v>
      </c>
      <c r="E392" s="3" t="s">
        <v>4</v>
      </c>
      <c r="F392" s="3">
        <v>0</v>
      </c>
      <c r="G392" s="3">
        <v>0</v>
      </c>
      <c r="H392" s="3">
        <v>0</v>
      </c>
      <c r="I392" s="3">
        <f t="shared" si="20"/>
        <v>0</v>
      </c>
      <c r="J392" s="4" t="e">
        <f t="shared" si="21"/>
        <v>#DIV/0!</v>
      </c>
      <c r="K392" t="s">
        <v>99</v>
      </c>
    </row>
    <row r="393" spans="1:11" x14ac:dyDescent="0.25">
      <c r="A393" s="3"/>
      <c r="B393" s="3" t="s">
        <v>282</v>
      </c>
      <c r="C393" s="3"/>
      <c r="D393" s="3" t="s">
        <v>100</v>
      </c>
      <c r="E393" s="3" t="s">
        <v>4</v>
      </c>
      <c r="F393" s="3">
        <f>VLOOKUP(D393,Master!$B$2:$F$402,3,0)</f>
        <v>0</v>
      </c>
      <c r="G393" s="3">
        <f>VLOOKUP(D393,Master!$B$2:$F$402,4,0)</f>
        <v>0</v>
      </c>
      <c r="H393" s="3">
        <f>VLOOKUP(D393,Master!$B$2:$F$402,5,0)</f>
        <v>10</v>
      </c>
      <c r="I393" s="3">
        <f t="shared" si="20"/>
        <v>0</v>
      </c>
      <c r="J393" s="4" t="e">
        <f t="shared" si="21"/>
        <v>#DIV/0!</v>
      </c>
      <c r="K393" t="s">
        <v>188</v>
      </c>
    </row>
    <row r="394" spans="1:11" x14ac:dyDescent="0.25">
      <c r="A394" s="3"/>
      <c r="B394" s="3" t="s">
        <v>282</v>
      </c>
      <c r="C394" s="3"/>
      <c r="D394" s="3" t="s">
        <v>255</v>
      </c>
      <c r="E394" s="3" t="s">
        <v>4</v>
      </c>
      <c r="F394" s="3">
        <f>VLOOKUP(D394,Master!$B$2:$F$402,3,0)</f>
        <v>18</v>
      </c>
      <c r="G394" s="3">
        <f>VLOOKUP(D394,Master!$B$2:$F$402,4,0)</f>
        <v>0</v>
      </c>
      <c r="H394" s="3">
        <f>VLOOKUP(D394,Master!$B$2:$F$402,5,0)</f>
        <v>0</v>
      </c>
      <c r="I394" s="3">
        <f t="shared" si="20"/>
        <v>18</v>
      </c>
      <c r="J394" s="4">
        <f t="shared" si="21"/>
        <v>0</v>
      </c>
      <c r="K394" t="s">
        <v>192</v>
      </c>
    </row>
    <row r="395" spans="1:11" x14ac:dyDescent="0.25">
      <c r="A395" s="3"/>
      <c r="B395" s="3" t="s">
        <v>282</v>
      </c>
      <c r="C395" s="3"/>
      <c r="D395" s="3" t="s">
        <v>127</v>
      </c>
      <c r="E395" s="3" t="s">
        <v>4</v>
      </c>
      <c r="F395" s="3">
        <v>0</v>
      </c>
      <c r="G395" s="3">
        <v>0</v>
      </c>
      <c r="H395" s="3">
        <v>0</v>
      </c>
      <c r="I395" s="3">
        <f t="shared" si="20"/>
        <v>0</v>
      </c>
      <c r="J395" s="4" t="e">
        <f t="shared" si="21"/>
        <v>#DIV/0!</v>
      </c>
      <c r="K395" t="s">
        <v>195</v>
      </c>
    </row>
    <row r="396" spans="1:11" x14ac:dyDescent="0.25">
      <c r="A396" s="3"/>
      <c r="B396" s="3" t="s">
        <v>282</v>
      </c>
      <c r="C396" s="3"/>
      <c r="D396" s="3" t="s">
        <v>178</v>
      </c>
      <c r="E396" s="3" t="s">
        <v>4</v>
      </c>
      <c r="F396" s="3">
        <f>VLOOKUP(D396,Master!$B$2:$F$402,3,0)</f>
        <v>3</v>
      </c>
      <c r="G396" s="3">
        <f>VLOOKUP(D396,Master!$B$2:$F$402,4,0)</f>
        <v>0</v>
      </c>
      <c r="H396" s="3">
        <f>VLOOKUP(D396,Master!$B$2:$F$402,5,0)</f>
        <v>0</v>
      </c>
      <c r="I396" s="3">
        <f t="shared" si="20"/>
        <v>3</v>
      </c>
      <c r="J396" s="4">
        <f t="shared" si="21"/>
        <v>0</v>
      </c>
      <c r="K396" t="s">
        <v>617</v>
      </c>
    </row>
    <row r="397" spans="1:11" x14ac:dyDescent="0.25">
      <c r="A397" s="3"/>
      <c r="B397" s="3" t="s">
        <v>282</v>
      </c>
      <c r="C397" s="3"/>
      <c r="D397" s="3" t="s">
        <v>206</v>
      </c>
      <c r="E397" s="3" t="s">
        <v>4</v>
      </c>
      <c r="F397" s="3">
        <v>0</v>
      </c>
      <c r="G397" s="3">
        <v>0</v>
      </c>
      <c r="H397" s="3">
        <v>0</v>
      </c>
      <c r="I397" s="3">
        <f t="shared" si="20"/>
        <v>0</v>
      </c>
      <c r="J397" s="4" t="e">
        <f t="shared" si="21"/>
        <v>#DIV/0!</v>
      </c>
      <c r="K397" t="s">
        <v>227</v>
      </c>
    </row>
    <row r="398" spans="1:11" x14ac:dyDescent="0.25">
      <c r="A398" s="3"/>
      <c r="B398" s="3" t="s">
        <v>282</v>
      </c>
      <c r="C398" s="3"/>
      <c r="D398" s="3" t="s">
        <v>208</v>
      </c>
      <c r="E398" s="3" t="s">
        <v>4</v>
      </c>
      <c r="F398" s="3">
        <v>0</v>
      </c>
      <c r="G398" s="3">
        <v>0</v>
      </c>
      <c r="H398" s="3">
        <v>0</v>
      </c>
      <c r="I398" s="3">
        <f t="shared" si="20"/>
        <v>0</v>
      </c>
      <c r="J398" s="4" t="e">
        <f t="shared" si="21"/>
        <v>#DIV/0!</v>
      </c>
      <c r="K398" t="s">
        <v>528</v>
      </c>
    </row>
    <row r="399" spans="1:11" x14ac:dyDescent="0.25">
      <c r="A399" s="3"/>
      <c r="B399" s="3" t="s">
        <v>282</v>
      </c>
      <c r="C399" s="3"/>
      <c r="D399" s="3" t="s">
        <v>232</v>
      </c>
      <c r="E399" s="3" t="s">
        <v>4</v>
      </c>
      <c r="F399" s="3">
        <v>0</v>
      </c>
      <c r="G399" s="3">
        <v>0</v>
      </c>
      <c r="H399" s="3">
        <v>0</v>
      </c>
      <c r="I399" s="3">
        <f t="shared" si="20"/>
        <v>0</v>
      </c>
      <c r="J399" s="4" t="e">
        <f t="shared" si="21"/>
        <v>#DIV/0!</v>
      </c>
      <c r="K399" t="s">
        <v>618</v>
      </c>
    </row>
    <row r="400" spans="1:11" x14ac:dyDescent="0.25">
      <c r="A400" s="3">
        <v>194</v>
      </c>
      <c r="B400" s="3" t="s">
        <v>282</v>
      </c>
      <c r="C400" s="3"/>
      <c r="D400" s="3" t="s">
        <v>247</v>
      </c>
      <c r="E400" s="3" t="s">
        <v>4</v>
      </c>
      <c r="F400" s="3">
        <v>0</v>
      </c>
      <c r="G400" s="3">
        <v>0</v>
      </c>
      <c r="H400" s="3">
        <v>0</v>
      </c>
      <c r="I400" s="3">
        <f t="shared" si="20"/>
        <v>0</v>
      </c>
      <c r="J400" s="4" t="e">
        <f t="shared" si="21"/>
        <v>#DIV/0!</v>
      </c>
      <c r="K400" t="s">
        <v>240</v>
      </c>
    </row>
    <row r="401" spans="1:11" x14ac:dyDescent="0.25">
      <c r="A401" s="3">
        <v>195</v>
      </c>
      <c r="B401" s="3" t="s">
        <v>282</v>
      </c>
      <c r="C401" s="3"/>
      <c r="D401" s="3" t="s">
        <v>250</v>
      </c>
      <c r="E401" s="3" t="s">
        <v>4</v>
      </c>
      <c r="F401" s="3">
        <f>VLOOKUP(D401,Master!$B$2:$F$402,3,0)</f>
        <v>9</v>
      </c>
      <c r="G401" s="3">
        <f>VLOOKUP(D401,Master!$B$2:$F$402,4,0)</f>
        <v>0</v>
      </c>
      <c r="H401" s="3">
        <f>VLOOKUP(D401,Master!$B$2:$F$402,5,0)</f>
        <v>0</v>
      </c>
      <c r="I401" s="3">
        <f t="shared" si="20"/>
        <v>9</v>
      </c>
      <c r="J401" s="4">
        <f t="shared" si="21"/>
        <v>0</v>
      </c>
      <c r="K401" t="s">
        <v>452</v>
      </c>
    </row>
    <row r="402" spans="1:11" x14ac:dyDescent="0.25">
      <c r="A402" s="3">
        <v>196</v>
      </c>
      <c r="B402" s="3" t="s">
        <v>282</v>
      </c>
      <c r="C402" s="3"/>
      <c r="D402" s="3" t="s">
        <v>92</v>
      </c>
      <c r="E402" s="3" t="s">
        <v>4</v>
      </c>
      <c r="F402" s="3">
        <f>VLOOKUP(D402,Master!$B$2:$F$402,3,0)</f>
        <v>0</v>
      </c>
      <c r="G402" s="3">
        <f>VLOOKUP(D402,Master!$B$2:$F$402,4,0)</f>
        <v>0</v>
      </c>
      <c r="H402" s="3">
        <f>VLOOKUP(D402,Master!$B$2:$F$402,5,0)</f>
        <v>2</v>
      </c>
      <c r="I402" s="3">
        <f t="shared" si="20"/>
        <v>0</v>
      </c>
      <c r="J402" s="4" t="e">
        <f t="shared" si="21"/>
        <v>#DIV/0!</v>
      </c>
      <c r="K402" t="s">
        <v>533</v>
      </c>
    </row>
    <row r="403" spans="1:11" x14ac:dyDescent="0.25">
      <c r="A403" s="3">
        <v>197</v>
      </c>
      <c r="B403" s="3" t="s">
        <v>282</v>
      </c>
      <c r="C403" s="3"/>
      <c r="D403" s="3" t="s">
        <v>108</v>
      </c>
      <c r="E403" s="3" t="s">
        <v>4</v>
      </c>
      <c r="F403" s="3">
        <f>VLOOKUP(D403,Master!$B$2:$F$402,3,0)</f>
        <v>2</v>
      </c>
      <c r="G403" s="3">
        <f>VLOOKUP(D403,Master!$B$2:$F$402,4,0)</f>
        <v>0</v>
      </c>
      <c r="H403" s="3">
        <f>VLOOKUP(D403,Master!$B$2:$F$402,5,0)</f>
        <v>0</v>
      </c>
      <c r="I403" s="3">
        <f t="shared" si="20"/>
        <v>2</v>
      </c>
      <c r="J403" s="4">
        <f t="shared" si="21"/>
        <v>0</v>
      </c>
    </row>
    <row r="404" spans="1:11" x14ac:dyDescent="0.25">
      <c r="A404" s="3">
        <v>198</v>
      </c>
      <c r="B404" s="3" t="s">
        <v>282</v>
      </c>
      <c r="C404" s="3"/>
      <c r="D404" s="3" t="s">
        <v>135</v>
      </c>
      <c r="E404" s="3" t="s">
        <v>4</v>
      </c>
      <c r="F404" s="3">
        <v>0</v>
      </c>
      <c r="G404" s="3">
        <v>0</v>
      </c>
      <c r="H404" s="3">
        <v>0</v>
      </c>
      <c r="I404" s="3">
        <f t="shared" si="20"/>
        <v>0</v>
      </c>
      <c r="J404" s="4" t="e">
        <f t="shared" si="21"/>
        <v>#DIV/0!</v>
      </c>
    </row>
    <row r="405" spans="1:11" x14ac:dyDescent="0.25">
      <c r="A405" s="3">
        <v>202</v>
      </c>
      <c r="B405" s="3" t="s">
        <v>282</v>
      </c>
      <c r="C405" s="3"/>
      <c r="D405" s="3" t="s">
        <v>147</v>
      </c>
      <c r="E405" s="3" t="s">
        <v>4</v>
      </c>
      <c r="F405" s="3">
        <f>VLOOKUP(D405,Master!$B$2:$F$402,3,0)</f>
        <v>0</v>
      </c>
      <c r="G405" s="3">
        <f>VLOOKUP(D405,Master!$B$2:$F$402,4,0)</f>
        <v>0</v>
      </c>
      <c r="H405" s="3">
        <f>VLOOKUP(D405,Master!$B$2:$F$402,5,0)</f>
        <v>11</v>
      </c>
      <c r="I405" s="3">
        <f t="shared" si="20"/>
        <v>0</v>
      </c>
      <c r="J405" s="4" t="e">
        <f t="shared" si="21"/>
        <v>#DIV/0!</v>
      </c>
    </row>
    <row r="406" spans="1:11" x14ac:dyDescent="0.25">
      <c r="A406" s="3">
        <v>203</v>
      </c>
      <c r="B406" s="3" t="s">
        <v>282</v>
      </c>
      <c r="C406" s="3"/>
      <c r="D406" s="3" t="s">
        <v>176</v>
      </c>
      <c r="E406" s="3" t="s">
        <v>4</v>
      </c>
      <c r="F406" s="3">
        <f>VLOOKUP(D406,Master!$B$2:$F$402,3,0)</f>
        <v>2</v>
      </c>
      <c r="G406" s="3">
        <f>VLOOKUP(D406,Master!$B$2:$F$402,4,0)</f>
        <v>0</v>
      </c>
      <c r="H406" s="3">
        <f>VLOOKUP(D406,Master!$B$2:$F$402,5,0)</f>
        <v>14</v>
      </c>
      <c r="I406" s="3">
        <f t="shared" si="20"/>
        <v>2</v>
      </c>
      <c r="J406" s="4">
        <f t="shared" si="21"/>
        <v>0</v>
      </c>
    </row>
    <row r="407" spans="1:11" x14ac:dyDescent="0.25">
      <c r="A407" s="3">
        <v>204</v>
      </c>
      <c r="B407" s="3" t="s">
        <v>282</v>
      </c>
      <c r="C407" s="3"/>
      <c r="D407" s="3" t="s">
        <v>196</v>
      </c>
      <c r="E407" s="3" t="s">
        <v>4</v>
      </c>
      <c r="F407" s="3">
        <f>VLOOKUP(D407,Master!$B$2:$F$402,3,0)</f>
        <v>3</v>
      </c>
      <c r="G407" s="3">
        <f>VLOOKUP(D407,Master!$B$2:$F$402,4,0)</f>
        <v>0</v>
      </c>
      <c r="H407" s="3">
        <f>VLOOKUP(D407,Master!$B$2:$F$402,5,0)</f>
        <v>0</v>
      </c>
      <c r="I407" s="3">
        <f t="shared" si="20"/>
        <v>3</v>
      </c>
      <c r="J407" s="4">
        <f t="shared" si="21"/>
        <v>0</v>
      </c>
    </row>
    <row r="408" spans="1:11" x14ac:dyDescent="0.25">
      <c r="A408" s="3">
        <v>208</v>
      </c>
      <c r="B408" s="3" t="s">
        <v>282</v>
      </c>
      <c r="C408" s="3"/>
      <c r="D408" s="3" t="s">
        <v>207</v>
      </c>
      <c r="E408" s="3" t="s">
        <v>4</v>
      </c>
      <c r="F408" s="3">
        <f>VLOOKUP(D408,Master!$B$2:$F$402,3,0)</f>
        <v>0</v>
      </c>
      <c r="G408" s="3">
        <f>VLOOKUP(D408,Master!$B$2:$F$402,4,0)</f>
        <v>0</v>
      </c>
      <c r="H408" s="3">
        <f>VLOOKUP(D408,Master!$B$2:$F$402,5,0)</f>
        <v>4</v>
      </c>
      <c r="I408" s="3">
        <f t="shared" si="20"/>
        <v>0</v>
      </c>
      <c r="J408" s="4" t="e">
        <f t="shared" si="21"/>
        <v>#DIV/0!</v>
      </c>
    </row>
    <row r="409" spans="1:11" x14ac:dyDescent="0.25">
      <c r="A409" s="3">
        <v>210</v>
      </c>
      <c r="B409" s="3" t="s">
        <v>282</v>
      </c>
      <c r="C409" s="3"/>
      <c r="D409" s="3" t="s">
        <v>230</v>
      </c>
      <c r="E409" s="3" t="s">
        <v>4</v>
      </c>
      <c r="F409" s="3">
        <v>0</v>
      </c>
      <c r="G409" s="3">
        <v>0</v>
      </c>
      <c r="H409" s="3">
        <v>0</v>
      </c>
      <c r="I409" s="3">
        <f t="shared" si="20"/>
        <v>0</v>
      </c>
      <c r="J409" s="4" t="e">
        <f t="shared" si="21"/>
        <v>#DIV/0!</v>
      </c>
    </row>
    <row r="410" spans="1:11" x14ac:dyDescent="0.25">
      <c r="A410" s="3">
        <v>212</v>
      </c>
      <c r="B410" s="3" t="s">
        <v>282</v>
      </c>
      <c r="C410" s="3"/>
      <c r="D410" s="3" t="s">
        <v>236</v>
      </c>
      <c r="E410" s="3" t="s">
        <v>4</v>
      </c>
      <c r="F410" s="3">
        <f>VLOOKUP(D410,Master!$B$2:$F$402,3,0)</f>
        <v>0</v>
      </c>
      <c r="G410" s="3">
        <f>VLOOKUP(D410,Master!$B$2:$F$402,4,0)</f>
        <v>0</v>
      </c>
      <c r="H410" s="3">
        <f>VLOOKUP(D410,Master!$B$2:$F$402,5,0)</f>
        <v>1</v>
      </c>
      <c r="I410" s="3">
        <f t="shared" si="20"/>
        <v>0</v>
      </c>
      <c r="J410" s="4" t="e">
        <f t="shared" si="21"/>
        <v>#DIV/0!</v>
      </c>
    </row>
    <row r="411" spans="1:11" x14ac:dyDescent="0.25">
      <c r="A411" s="3">
        <v>216</v>
      </c>
      <c r="B411" s="3" t="s">
        <v>282</v>
      </c>
      <c r="C411" s="3"/>
      <c r="D411" s="3" t="s">
        <v>242</v>
      </c>
      <c r="E411" s="3" t="s">
        <v>4</v>
      </c>
      <c r="F411" s="3">
        <f>VLOOKUP(D411,Master!$B$2:$F$402,3,0)</f>
        <v>0</v>
      </c>
      <c r="G411" s="3">
        <f>VLOOKUP(D411,Master!$B$2:$F$402,4,0)</f>
        <v>0</v>
      </c>
      <c r="H411" s="3">
        <f>VLOOKUP(D411,Master!$B$2:$F$402,5,0)</f>
        <v>5</v>
      </c>
      <c r="I411" s="3">
        <f t="shared" si="20"/>
        <v>0</v>
      </c>
      <c r="J411" s="4" t="e">
        <f t="shared" si="21"/>
        <v>#DIV/0!</v>
      </c>
    </row>
    <row r="412" spans="1:11" x14ac:dyDescent="0.25">
      <c r="A412" s="3">
        <v>217</v>
      </c>
      <c r="B412" s="3" t="s">
        <v>282</v>
      </c>
      <c r="C412" s="3"/>
      <c r="D412" s="3" t="s">
        <v>243</v>
      </c>
      <c r="E412" s="3" t="s">
        <v>4</v>
      </c>
      <c r="F412" s="3">
        <v>0</v>
      </c>
      <c r="G412" s="3">
        <v>0</v>
      </c>
      <c r="H412" s="3">
        <v>0</v>
      </c>
      <c r="I412" s="3">
        <f t="shared" si="20"/>
        <v>0</v>
      </c>
      <c r="J412" s="4" t="e">
        <f t="shared" si="21"/>
        <v>#DIV/0!</v>
      </c>
    </row>
    <row r="413" spans="1:11" x14ac:dyDescent="0.25">
      <c r="A413" s="3">
        <v>220</v>
      </c>
      <c r="B413" s="3" t="s">
        <v>282</v>
      </c>
      <c r="C413" s="3"/>
      <c r="D413" s="3" t="s">
        <v>251</v>
      </c>
      <c r="E413" s="3" t="s">
        <v>4</v>
      </c>
      <c r="F413" s="3">
        <v>0</v>
      </c>
      <c r="G413" s="3">
        <v>0</v>
      </c>
      <c r="H413" s="3">
        <v>0</v>
      </c>
      <c r="I413" s="3">
        <f t="shared" si="20"/>
        <v>0</v>
      </c>
      <c r="J413" s="4" t="e">
        <f t="shared" si="21"/>
        <v>#DIV/0!</v>
      </c>
    </row>
    <row r="414" spans="1:11" x14ac:dyDescent="0.25">
      <c r="A414" s="3">
        <v>221</v>
      </c>
      <c r="B414" s="3" t="s">
        <v>282</v>
      </c>
      <c r="C414" s="3"/>
      <c r="D414" s="3" t="s">
        <v>260</v>
      </c>
      <c r="E414" s="3" t="s">
        <v>4</v>
      </c>
      <c r="F414" s="3">
        <v>0</v>
      </c>
      <c r="G414" s="3">
        <v>0</v>
      </c>
      <c r="H414" s="3">
        <v>0</v>
      </c>
      <c r="I414" s="3">
        <f t="shared" si="20"/>
        <v>0</v>
      </c>
      <c r="J414" s="4" t="e">
        <f t="shared" si="21"/>
        <v>#DIV/0!</v>
      </c>
    </row>
    <row r="415" spans="1:11" x14ac:dyDescent="0.25">
      <c r="A415" s="3">
        <v>223</v>
      </c>
      <c r="B415" s="3" t="s">
        <v>282</v>
      </c>
      <c r="C415" s="3"/>
      <c r="D415" s="3" t="s">
        <v>238</v>
      </c>
      <c r="E415" s="3" t="s">
        <v>9</v>
      </c>
      <c r="F415" s="3">
        <v>0</v>
      </c>
      <c r="G415" s="3">
        <v>0</v>
      </c>
      <c r="H415" s="3">
        <v>0</v>
      </c>
      <c r="I415" s="3">
        <f t="shared" si="20"/>
        <v>0</v>
      </c>
      <c r="J415" s="4" t="e">
        <f t="shared" si="21"/>
        <v>#DIV/0!</v>
      </c>
    </row>
    <row r="416" spans="1:11" x14ac:dyDescent="0.25">
      <c r="A416" s="3">
        <v>225</v>
      </c>
      <c r="B416" s="3" t="s">
        <v>282</v>
      </c>
      <c r="C416" s="3"/>
      <c r="D416" s="3" t="s">
        <v>259</v>
      </c>
      <c r="E416" s="3" t="s">
        <v>15</v>
      </c>
      <c r="F416" s="3">
        <v>0</v>
      </c>
      <c r="G416" s="3">
        <v>0</v>
      </c>
      <c r="H416" s="3">
        <v>0</v>
      </c>
      <c r="I416" s="3">
        <f t="shared" si="20"/>
        <v>0</v>
      </c>
      <c r="J416" s="4" t="e">
        <f t="shared" si="21"/>
        <v>#DIV/0!</v>
      </c>
    </row>
    <row r="417" spans="1:10" x14ac:dyDescent="0.25">
      <c r="A417" s="3">
        <v>228</v>
      </c>
      <c r="B417" s="3" t="s">
        <v>282</v>
      </c>
      <c r="C417" s="3"/>
      <c r="D417" s="3" t="s">
        <v>240</v>
      </c>
      <c r="E417" s="3" t="s">
        <v>15</v>
      </c>
      <c r="F417" s="3">
        <f>VLOOKUP(D417,Master!$B$2:$F$402,3,0)</f>
        <v>102</v>
      </c>
      <c r="G417" s="3">
        <f>VLOOKUP(D417,Master!$B$2:$F$402,4,0)</f>
        <v>0</v>
      </c>
      <c r="H417" s="3">
        <f>VLOOKUP(D417,Master!$B$2:$F$402,5,0)</f>
        <v>80</v>
      </c>
      <c r="I417" s="3">
        <f t="shared" si="20"/>
        <v>102</v>
      </c>
      <c r="J417" s="4">
        <f t="shared" si="21"/>
        <v>0</v>
      </c>
    </row>
    <row r="418" spans="1:10" x14ac:dyDescent="0.25">
      <c r="A418" s="3">
        <v>234</v>
      </c>
      <c r="B418" s="3" t="s">
        <v>282</v>
      </c>
      <c r="C418" s="3"/>
      <c r="D418" s="3" t="s">
        <v>192</v>
      </c>
      <c r="E418" s="3" t="s">
        <v>15</v>
      </c>
      <c r="F418" s="3">
        <f>VLOOKUP(D418,Master!$B$2:$F$402,3,0)</f>
        <v>19</v>
      </c>
      <c r="G418" s="3">
        <f>VLOOKUP(D418,Master!$B$2:$F$402,4,0)</f>
        <v>0</v>
      </c>
      <c r="H418" s="3">
        <f>VLOOKUP(D418,Master!$B$2:$F$402,5,0)</f>
        <v>0</v>
      </c>
      <c r="I418" s="3">
        <f t="shared" si="20"/>
        <v>19</v>
      </c>
      <c r="J418" s="4">
        <f t="shared" si="21"/>
        <v>0</v>
      </c>
    </row>
    <row r="419" spans="1:10" x14ac:dyDescent="0.25">
      <c r="A419" s="3">
        <v>237</v>
      </c>
      <c r="B419" s="3" t="s">
        <v>282</v>
      </c>
      <c r="C419" s="3"/>
      <c r="D419" s="3" t="s">
        <v>14</v>
      </c>
      <c r="E419" s="3" t="s">
        <v>15</v>
      </c>
      <c r="F419" s="3">
        <f>VLOOKUP(D419,Master!$B$2:$F$402,3,0)</f>
        <v>0</v>
      </c>
      <c r="G419" s="3">
        <f>VLOOKUP(D419,Master!$B$2:$F$402,4,0)</f>
        <v>0</v>
      </c>
      <c r="H419" s="3">
        <f>VLOOKUP(D419,Master!$B$2:$F$402,5,0)</f>
        <v>242</v>
      </c>
      <c r="I419" s="3">
        <f t="shared" si="20"/>
        <v>0</v>
      </c>
      <c r="J419" s="4" t="e">
        <f t="shared" si="21"/>
        <v>#DIV/0!</v>
      </c>
    </row>
    <row r="420" spans="1:10" x14ac:dyDescent="0.25">
      <c r="A420" s="3"/>
      <c r="B420" s="3" t="s">
        <v>282</v>
      </c>
      <c r="C420" s="3"/>
      <c r="D420" s="3" t="s">
        <v>253</v>
      </c>
      <c r="E420" s="3" t="s">
        <v>15</v>
      </c>
      <c r="F420" s="3">
        <v>0</v>
      </c>
      <c r="G420" s="3">
        <v>0</v>
      </c>
      <c r="H420" s="3">
        <v>0</v>
      </c>
      <c r="I420" s="3">
        <f t="shared" si="20"/>
        <v>0</v>
      </c>
      <c r="J420" s="4" t="e">
        <f t="shared" si="21"/>
        <v>#DIV/0!</v>
      </c>
    </row>
    <row r="421" spans="1:10" x14ac:dyDescent="0.25">
      <c r="A421" s="3"/>
      <c r="B421" s="3" t="s">
        <v>282</v>
      </c>
      <c r="C421" s="3"/>
      <c r="D421" s="3" t="s">
        <v>195</v>
      </c>
      <c r="E421" s="3" t="s">
        <v>15</v>
      </c>
      <c r="F421" s="3">
        <f>VLOOKUP(D421,Master!$B$2:$F$402,3,0)</f>
        <v>1</v>
      </c>
      <c r="G421" s="3">
        <f>VLOOKUP(D421,Master!$B$2:$F$402,4,0)</f>
        <v>1</v>
      </c>
      <c r="H421" s="3">
        <f>VLOOKUP(D421,Master!$B$2:$F$402,5,0)</f>
        <v>10</v>
      </c>
      <c r="I421" s="3">
        <f t="shared" si="20"/>
        <v>2</v>
      </c>
      <c r="J421" s="4">
        <f t="shared" si="21"/>
        <v>0.5</v>
      </c>
    </row>
    <row r="422" spans="1:10" x14ac:dyDescent="0.25">
      <c r="A422" s="3"/>
      <c r="B422" s="3" t="s">
        <v>282</v>
      </c>
      <c r="C422" s="3"/>
      <c r="D422" s="3" t="s">
        <v>202</v>
      </c>
      <c r="E422" s="3" t="s">
        <v>15</v>
      </c>
      <c r="F422" s="3">
        <v>0</v>
      </c>
      <c r="G422" s="3">
        <v>0</v>
      </c>
      <c r="H422" s="3">
        <v>0</v>
      </c>
      <c r="I422" s="3">
        <f t="shared" si="20"/>
        <v>0</v>
      </c>
      <c r="J422" s="4" t="e">
        <f t="shared" si="21"/>
        <v>#DIV/0!</v>
      </c>
    </row>
    <row r="423" spans="1:10" x14ac:dyDescent="0.25">
      <c r="A423" s="3"/>
      <c r="B423" s="3" t="s">
        <v>282</v>
      </c>
      <c r="C423" s="3"/>
      <c r="D423" s="3" t="s">
        <v>188</v>
      </c>
      <c r="E423" s="3" t="s">
        <v>15</v>
      </c>
      <c r="F423" s="3">
        <f>VLOOKUP(D423,Master!$B$2:$F$402,3,0)</f>
        <v>0</v>
      </c>
      <c r="G423" s="3">
        <f>VLOOKUP(D423,Master!$B$2:$F$402,4,0)</f>
        <v>0</v>
      </c>
      <c r="H423" s="3">
        <f>VLOOKUP(D423,Master!$B$2:$F$402,5,0)</f>
        <v>23</v>
      </c>
      <c r="I423" s="3">
        <f t="shared" si="20"/>
        <v>0</v>
      </c>
      <c r="J423" s="4" t="e">
        <f t="shared" si="21"/>
        <v>#DIV/0!</v>
      </c>
    </row>
    <row r="424" spans="1:10" x14ac:dyDescent="0.25">
      <c r="A424" s="3"/>
      <c r="B424" s="3" t="s">
        <v>282</v>
      </c>
      <c r="C424" s="3"/>
      <c r="D424" s="3" t="s">
        <v>397</v>
      </c>
      <c r="E424" s="3" t="s">
        <v>4</v>
      </c>
      <c r="F424" s="3">
        <v>0</v>
      </c>
      <c r="G424" s="3">
        <v>0</v>
      </c>
      <c r="H424" s="3">
        <v>0</v>
      </c>
      <c r="I424" s="3">
        <f t="shared" si="20"/>
        <v>0</v>
      </c>
      <c r="J424" s="4" t="e">
        <f t="shared" si="21"/>
        <v>#DIV/0!</v>
      </c>
    </row>
    <row r="425" spans="1:10" x14ac:dyDescent="0.25">
      <c r="A425" s="3"/>
      <c r="B425" s="3" t="s">
        <v>282</v>
      </c>
      <c r="C425" s="3"/>
      <c r="D425" s="3" t="s">
        <v>351</v>
      </c>
      <c r="E425" s="3" t="s">
        <v>4</v>
      </c>
      <c r="F425" s="3">
        <f>VLOOKUP(D425,Master!$B$2:$F$402,3,0)</f>
        <v>4</v>
      </c>
      <c r="G425" s="3">
        <f>VLOOKUP(D425,Master!$B$2:$F$402,4,0)</f>
        <v>0</v>
      </c>
      <c r="H425" s="3">
        <f>VLOOKUP(D425,Master!$B$2:$F$402,5,0)</f>
        <v>68</v>
      </c>
      <c r="I425" s="3">
        <f t="shared" si="20"/>
        <v>4</v>
      </c>
      <c r="J425" s="4">
        <f t="shared" si="21"/>
        <v>0</v>
      </c>
    </row>
    <row r="426" spans="1:10" x14ac:dyDescent="0.25">
      <c r="A426" s="3"/>
      <c r="B426" s="3" t="s">
        <v>282</v>
      </c>
      <c r="C426" s="3"/>
      <c r="D426" s="3" t="s">
        <v>398</v>
      </c>
      <c r="E426" s="3" t="s">
        <v>4</v>
      </c>
      <c r="F426" s="3">
        <f>VLOOKUP(D426,Master!$B$2:$F$402,3,0)</f>
        <v>2</v>
      </c>
      <c r="G426" s="3">
        <f>VLOOKUP(D426,Master!$B$2:$F$402,4,0)</f>
        <v>0</v>
      </c>
      <c r="H426" s="3">
        <f>VLOOKUP(D426,Master!$B$2:$F$402,5,0)</f>
        <v>6</v>
      </c>
      <c r="I426" s="3">
        <f t="shared" si="20"/>
        <v>2</v>
      </c>
      <c r="J426" s="4">
        <f t="shared" si="21"/>
        <v>0</v>
      </c>
    </row>
    <row r="427" spans="1:10" x14ac:dyDescent="0.25">
      <c r="A427" s="3"/>
      <c r="B427" s="3" t="s">
        <v>282</v>
      </c>
      <c r="C427" s="3"/>
      <c r="D427" s="3" t="s">
        <v>399</v>
      </c>
      <c r="E427" s="3" t="s">
        <v>4</v>
      </c>
      <c r="F427" s="3">
        <f>VLOOKUP(D427,Master!$B$2:$F$402,3,0)</f>
        <v>2</v>
      </c>
      <c r="G427" s="3">
        <f>VLOOKUP(D427,Master!$B$2:$F$402,4,0)</f>
        <v>0</v>
      </c>
      <c r="H427" s="3">
        <f>VLOOKUP(D427,Master!$B$2:$F$402,5,0)</f>
        <v>0</v>
      </c>
      <c r="I427" s="3">
        <f t="shared" si="20"/>
        <v>2</v>
      </c>
      <c r="J427" s="4">
        <f t="shared" si="21"/>
        <v>0</v>
      </c>
    </row>
    <row r="428" spans="1:10" x14ac:dyDescent="0.25">
      <c r="A428" s="3"/>
      <c r="B428" s="3" t="s">
        <v>282</v>
      </c>
      <c r="C428" s="3"/>
      <c r="D428" s="3" t="s">
        <v>400</v>
      </c>
      <c r="E428" s="3" t="s">
        <v>4</v>
      </c>
      <c r="F428" s="3">
        <f>VLOOKUP(D428,Master!$B$2:$F$402,3,0)</f>
        <v>2</v>
      </c>
      <c r="G428" s="3">
        <f>VLOOKUP(D428,Master!$B$2:$F$402,4,0)</f>
        <v>0</v>
      </c>
      <c r="H428" s="3">
        <f>VLOOKUP(D428,Master!$B$2:$F$402,5,0)</f>
        <v>0</v>
      </c>
      <c r="I428" s="3">
        <f t="shared" si="20"/>
        <v>2</v>
      </c>
      <c r="J428" s="4">
        <f t="shared" si="21"/>
        <v>0</v>
      </c>
    </row>
    <row r="429" spans="1:10" x14ac:dyDescent="0.25">
      <c r="A429" s="3"/>
      <c r="B429" s="3" t="s">
        <v>282</v>
      </c>
      <c r="C429" s="3"/>
      <c r="D429" s="3" t="s">
        <v>401</v>
      </c>
      <c r="E429" s="3" t="s">
        <v>4</v>
      </c>
      <c r="F429" s="3">
        <f>VLOOKUP(D429,Master!$B$2:$F$402,3,0)</f>
        <v>0</v>
      </c>
      <c r="G429" s="3">
        <f>VLOOKUP(D429,Master!$B$2:$F$402,4,0)</f>
        <v>0</v>
      </c>
      <c r="H429" s="3">
        <f>VLOOKUP(D429,Master!$B$2:$F$402,5,0)</f>
        <v>5</v>
      </c>
      <c r="I429" s="3">
        <f t="shared" si="20"/>
        <v>0</v>
      </c>
      <c r="J429" s="4" t="e">
        <f t="shared" si="21"/>
        <v>#DIV/0!</v>
      </c>
    </row>
    <row r="430" spans="1:10" x14ac:dyDescent="0.25">
      <c r="A430" s="3"/>
      <c r="B430" s="3" t="s">
        <v>282</v>
      </c>
      <c r="C430" s="3"/>
      <c r="D430" s="3" t="s">
        <v>402</v>
      </c>
      <c r="E430" s="3" t="s">
        <v>4</v>
      </c>
      <c r="F430" s="3">
        <v>0</v>
      </c>
      <c r="G430" s="3">
        <v>0</v>
      </c>
      <c r="H430" s="3">
        <v>0</v>
      </c>
      <c r="I430" s="3">
        <f t="shared" si="20"/>
        <v>0</v>
      </c>
      <c r="J430" s="4" t="e">
        <f t="shared" si="21"/>
        <v>#DIV/0!</v>
      </c>
    </row>
    <row r="431" spans="1:10" x14ac:dyDescent="0.25">
      <c r="A431" s="3"/>
      <c r="B431" s="3" t="s">
        <v>282</v>
      </c>
      <c r="C431" s="3"/>
      <c r="D431" s="3" t="s">
        <v>403</v>
      </c>
      <c r="E431" s="3" t="s">
        <v>4</v>
      </c>
      <c r="F431" s="3">
        <v>0</v>
      </c>
      <c r="G431" s="3">
        <v>0</v>
      </c>
      <c r="H431" s="3">
        <v>0</v>
      </c>
      <c r="I431" s="3">
        <f t="shared" si="20"/>
        <v>0</v>
      </c>
      <c r="J431" s="4" t="e">
        <f t="shared" si="21"/>
        <v>#DIV/0!</v>
      </c>
    </row>
    <row r="432" spans="1:10" x14ac:dyDescent="0.25">
      <c r="A432" s="3"/>
      <c r="B432" s="3" t="s">
        <v>282</v>
      </c>
      <c r="C432" s="3"/>
      <c r="D432" s="3" t="s">
        <v>404</v>
      </c>
      <c r="E432" s="3" t="s">
        <v>4</v>
      </c>
      <c r="F432" s="3">
        <f>VLOOKUP(D432,Master!$B$2:$F$402,3,0)</f>
        <v>1</v>
      </c>
      <c r="G432" s="3">
        <f>VLOOKUP(D432,Master!$B$2:$F$402,4,0)</f>
        <v>0</v>
      </c>
      <c r="H432" s="3">
        <f>VLOOKUP(D432,Master!$B$2:$F$402,5,0)</f>
        <v>9</v>
      </c>
      <c r="I432" s="3">
        <f t="shared" si="20"/>
        <v>1</v>
      </c>
      <c r="J432" s="4">
        <f t="shared" si="21"/>
        <v>0</v>
      </c>
    </row>
    <row r="433" spans="1:10" x14ac:dyDescent="0.25">
      <c r="A433" s="3"/>
      <c r="B433" s="3" t="s">
        <v>282</v>
      </c>
      <c r="C433" s="3"/>
      <c r="D433" s="3" t="s">
        <v>405</v>
      </c>
      <c r="E433" s="3" t="s">
        <v>4</v>
      </c>
      <c r="F433" s="3">
        <f>VLOOKUP(D433,Master!$B$2:$F$402,3,0)</f>
        <v>0</v>
      </c>
      <c r="G433" s="3">
        <f>VLOOKUP(D433,Master!$B$2:$F$402,4,0)</f>
        <v>0</v>
      </c>
      <c r="H433" s="3">
        <f>VLOOKUP(D433,Master!$B$2:$F$402,5,0)</f>
        <v>22</v>
      </c>
      <c r="I433" s="3">
        <f t="shared" si="20"/>
        <v>0</v>
      </c>
      <c r="J433" s="4" t="e">
        <f t="shared" si="21"/>
        <v>#DIV/0!</v>
      </c>
    </row>
    <row r="434" spans="1:10" x14ac:dyDescent="0.25">
      <c r="A434" s="3"/>
      <c r="B434" s="3" t="s">
        <v>282</v>
      </c>
      <c r="C434" s="3"/>
      <c r="D434" s="3" t="s">
        <v>360</v>
      </c>
      <c r="E434" s="3" t="s">
        <v>4</v>
      </c>
      <c r="F434" s="3">
        <v>0</v>
      </c>
      <c r="G434" s="3">
        <v>0</v>
      </c>
      <c r="H434" s="3">
        <v>0</v>
      </c>
      <c r="I434" s="3">
        <f t="shared" si="20"/>
        <v>0</v>
      </c>
      <c r="J434" s="4" t="e">
        <f t="shared" si="21"/>
        <v>#DIV/0!</v>
      </c>
    </row>
    <row r="435" spans="1:10" x14ac:dyDescent="0.25">
      <c r="A435" s="3"/>
      <c r="B435" s="3" t="s">
        <v>282</v>
      </c>
      <c r="C435" s="3"/>
      <c r="D435" s="3" t="s">
        <v>406</v>
      </c>
      <c r="E435" s="3" t="s">
        <v>4</v>
      </c>
      <c r="F435" s="3">
        <v>0</v>
      </c>
      <c r="G435" s="3">
        <v>0</v>
      </c>
      <c r="H435" s="3">
        <v>0</v>
      </c>
      <c r="I435" s="3">
        <f t="shared" si="20"/>
        <v>0</v>
      </c>
      <c r="J435" s="4" t="e">
        <f t="shared" si="21"/>
        <v>#DIV/0!</v>
      </c>
    </row>
    <row r="436" spans="1:10" x14ac:dyDescent="0.25">
      <c r="A436" s="3"/>
      <c r="B436" s="3" t="s">
        <v>282</v>
      </c>
      <c r="C436" s="3"/>
      <c r="D436" s="3" t="s">
        <v>407</v>
      </c>
      <c r="E436" s="3" t="s">
        <v>4</v>
      </c>
      <c r="F436" s="3">
        <v>0</v>
      </c>
      <c r="G436" s="3">
        <v>0</v>
      </c>
      <c r="H436" s="3">
        <v>0</v>
      </c>
      <c r="I436" s="3">
        <f t="shared" si="20"/>
        <v>0</v>
      </c>
      <c r="J436" s="4" t="e">
        <f t="shared" si="21"/>
        <v>#DIV/0!</v>
      </c>
    </row>
    <row r="437" spans="1:10" x14ac:dyDescent="0.25">
      <c r="A437" s="3"/>
      <c r="B437" s="3" t="s">
        <v>282</v>
      </c>
      <c r="C437" s="3"/>
      <c r="D437" s="3" t="s">
        <v>363</v>
      </c>
      <c r="E437" s="3" t="s">
        <v>4</v>
      </c>
      <c r="F437" s="3">
        <f>VLOOKUP(D437,Master!$B$2:$F$402,3,0)</f>
        <v>8</v>
      </c>
      <c r="G437" s="3">
        <f>VLOOKUP(D437,Master!$B$2:$F$402,4,0)</f>
        <v>0</v>
      </c>
      <c r="H437" s="3">
        <f>VLOOKUP(D437,Master!$B$2:$F$402,5,0)</f>
        <v>1</v>
      </c>
      <c r="I437" s="3">
        <f t="shared" si="20"/>
        <v>8</v>
      </c>
      <c r="J437" s="4">
        <f t="shared" si="21"/>
        <v>0</v>
      </c>
    </row>
    <row r="438" spans="1:10" x14ac:dyDescent="0.25">
      <c r="A438" s="3"/>
      <c r="B438" s="3" t="s">
        <v>282</v>
      </c>
      <c r="C438" s="3"/>
      <c r="D438" s="3" t="s">
        <v>408</v>
      </c>
      <c r="E438" s="3" t="s">
        <v>4</v>
      </c>
      <c r="F438" s="3">
        <v>0</v>
      </c>
      <c r="G438" s="3">
        <v>0</v>
      </c>
      <c r="H438" s="3">
        <v>0</v>
      </c>
      <c r="I438" s="3">
        <f t="shared" si="20"/>
        <v>0</v>
      </c>
      <c r="J438" s="4" t="e">
        <f t="shared" si="21"/>
        <v>#DIV/0!</v>
      </c>
    </row>
    <row r="439" spans="1:10" x14ac:dyDescent="0.25">
      <c r="A439" s="3"/>
      <c r="B439" s="3" t="s">
        <v>282</v>
      </c>
      <c r="C439" s="3"/>
      <c r="D439" s="3" t="s">
        <v>367</v>
      </c>
      <c r="E439" s="3" t="s">
        <v>4</v>
      </c>
      <c r="F439" s="3">
        <v>0</v>
      </c>
      <c r="G439" s="3">
        <v>0</v>
      </c>
      <c r="H439" s="3">
        <v>0</v>
      </c>
      <c r="I439" s="3">
        <f t="shared" si="20"/>
        <v>0</v>
      </c>
      <c r="J439" s="4" t="e">
        <f t="shared" si="21"/>
        <v>#DIV/0!</v>
      </c>
    </row>
    <row r="440" spans="1:10" x14ac:dyDescent="0.25">
      <c r="A440" s="3"/>
      <c r="B440" s="3" t="s">
        <v>282</v>
      </c>
      <c r="C440" s="3"/>
      <c r="D440" s="3" t="s">
        <v>409</v>
      </c>
      <c r="E440" s="3" t="s">
        <v>4</v>
      </c>
      <c r="F440" s="3">
        <v>0</v>
      </c>
      <c r="G440" s="3">
        <v>0</v>
      </c>
      <c r="H440" s="3">
        <v>0</v>
      </c>
      <c r="I440" s="3">
        <f t="shared" si="20"/>
        <v>0</v>
      </c>
      <c r="J440" s="4" t="e">
        <f t="shared" si="21"/>
        <v>#DIV/0!</v>
      </c>
    </row>
    <row r="441" spans="1:10" x14ac:dyDescent="0.25">
      <c r="A441" s="3"/>
      <c r="B441" s="3" t="s">
        <v>282</v>
      </c>
      <c r="C441" s="3"/>
      <c r="D441" s="3" t="s">
        <v>354</v>
      </c>
      <c r="E441" s="3" t="s">
        <v>4</v>
      </c>
      <c r="F441" s="3">
        <f>VLOOKUP(D441,Master!$B$2:$F$402,3,0)</f>
        <v>0</v>
      </c>
      <c r="G441" s="3">
        <f>VLOOKUP(D441,Master!$B$2:$F$402,4,0)</f>
        <v>0</v>
      </c>
      <c r="H441" s="3">
        <f>VLOOKUP(D441,Master!$B$2:$F$402,5,0)</f>
        <v>5</v>
      </c>
      <c r="I441" s="3">
        <f t="shared" si="20"/>
        <v>0</v>
      </c>
      <c r="J441" s="4" t="e">
        <f t="shared" si="21"/>
        <v>#DIV/0!</v>
      </c>
    </row>
    <row r="442" spans="1:10" x14ac:dyDescent="0.25">
      <c r="A442" s="3">
        <v>239</v>
      </c>
      <c r="B442" s="3" t="s">
        <v>282</v>
      </c>
      <c r="C442" s="3"/>
      <c r="D442" s="3" t="s">
        <v>345</v>
      </c>
      <c r="E442" s="3" t="s">
        <v>4</v>
      </c>
      <c r="F442" s="3">
        <f>VLOOKUP(D442,Master!$B$2:$F$402,3,0)</f>
        <v>2</v>
      </c>
      <c r="G442" s="3">
        <f>VLOOKUP(D442,Master!$B$2:$F$402,4,0)</f>
        <v>0</v>
      </c>
      <c r="H442" s="3">
        <f>VLOOKUP(D442,Master!$B$2:$F$402,5,0)</f>
        <v>96</v>
      </c>
      <c r="I442" s="3">
        <f t="shared" si="20"/>
        <v>2</v>
      </c>
      <c r="J442" s="4">
        <f t="shared" si="21"/>
        <v>0</v>
      </c>
    </row>
    <row r="443" spans="1:10" x14ac:dyDescent="0.25">
      <c r="A443" s="3">
        <v>240</v>
      </c>
      <c r="B443" s="3" t="s">
        <v>282</v>
      </c>
      <c r="C443" s="3"/>
      <c r="D443" s="3" t="s">
        <v>410</v>
      </c>
      <c r="E443" s="3" t="s">
        <v>4</v>
      </c>
      <c r="F443" s="3">
        <f>VLOOKUP(D443,Master!$B$2:$F$402,3,0)</f>
        <v>1</v>
      </c>
      <c r="G443" s="3">
        <f>VLOOKUP(D443,Master!$B$2:$F$402,4,0)</f>
        <v>0</v>
      </c>
      <c r="H443" s="3">
        <f>VLOOKUP(D443,Master!$B$2:$F$402,5,0)</f>
        <v>0</v>
      </c>
      <c r="I443" s="3">
        <f t="shared" ref="I443:I494" si="22">F443+G443</f>
        <v>1</v>
      </c>
      <c r="J443" s="4">
        <f t="shared" ref="J443:J495" si="23">G443/I443</f>
        <v>0</v>
      </c>
    </row>
    <row r="444" spans="1:10" x14ac:dyDescent="0.25">
      <c r="A444" s="3">
        <v>241</v>
      </c>
      <c r="B444" s="3" t="s">
        <v>282</v>
      </c>
      <c r="C444" s="3"/>
      <c r="D444" s="3" t="s">
        <v>411</v>
      </c>
      <c r="E444" s="3" t="s">
        <v>4</v>
      </c>
      <c r="F444" s="3">
        <f>VLOOKUP(D444,Master!$B$2:$F$402,3,0)</f>
        <v>0</v>
      </c>
      <c r="G444" s="3">
        <f>VLOOKUP(D444,Master!$B$2:$F$402,4,0)</f>
        <v>0</v>
      </c>
      <c r="H444" s="3">
        <f>VLOOKUP(D444,Master!$B$2:$F$402,5,0)</f>
        <v>4</v>
      </c>
      <c r="I444" s="3">
        <f t="shared" si="22"/>
        <v>0</v>
      </c>
      <c r="J444" s="4" t="e">
        <f t="shared" si="23"/>
        <v>#DIV/0!</v>
      </c>
    </row>
    <row r="445" spans="1:10" x14ac:dyDescent="0.25">
      <c r="A445" s="3"/>
      <c r="B445" s="3" t="s">
        <v>282</v>
      </c>
      <c r="C445" s="3"/>
      <c r="D445" s="3" t="s">
        <v>412</v>
      </c>
      <c r="E445" s="3" t="s">
        <v>4</v>
      </c>
      <c r="F445" s="3">
        <f>VLOOKUP(D445,Master!$B$2:$F$402,3,0)</f>
        <v>0</v>
      </c>
      <c r="G445" s="3">
        <f>VLOOKUP(D445,Master!$B$2:$F$402,4,0)</f>
        <v>0</v>
      </c>
      <c r="H445" s="3">
        <f>VLOOKUP(D445,Master!$B$2:$F$402,5,0)</f>
        <v>12</v>
      </c>
      <c r="I445" s="3">
        <f t="shared" si="22"/>
        <v>0</v>
      </c>
      <c r="J445" s="4" t="e">
        <f t="shared" si="23"/>
        <v>#DIV/0!</v>
      </c>
    </row>
    <row r="446" spans="1:10" x14ac:dyDescent="0.25">
      <c r="A446" s="3"/>
      <c r="B446" s="3" t="s">
        <v>282</v>
      </c>
      <c r="C446" s="3"/>
      <c r="D446" s="3" t="s">
        <v>413</v>
      </c>
      <c r="E446" s="3" t="s">
        <v>4</v>
      </c>
      <c r="F446" s="3">
        <v>0</v>
      </c>
      <c r="G446" s="3">
        <v>0</v>
      </c>
      <c r="H446" s="3">
        <v>0</v>
      </c>
      <c r="I446" s="3">
        <f t="shared" si="22"/>
        <v>0</v>
      </c>
      <c r="J446" s="4" t="e">
        <f t="shared" si="23"/>
        <v>#DIV/0!</v>
      </c>
    </row>
    <row r="447" spans="1:10" x14ac:dyDescent="0.25">
      <c r="A447" s="3"/>
      <c r="B447" s="3" t="s">
        <v>282</v>
      </c>
      <c r="C447" s="3"/>
      <c r="D447" s="3" t="s">
        <v>414</v>
      </c>
      <c r="E447" s="3" t="s">
        <v>4</v>
      </c>
      <c r="F447" s="3">
        <f>VLOOKUP(D447,Master!$B$2:$F$402,3,0)</f>
        <v>0</v>
      </c>
      <c r="G447" s="3">
        <f>VLOOKUP(D447,Master!$B$2:$F$402,4,0)</f>
        <v>0</v>
      </c>
      <c r="H447" s="3">
        <f>VLOOKUP(D447,Master!$B$2:$F$402,5,0)</f>
        <v>1</v>
      </c>
      <c r="I447" s="3">
        <f t="shared" si="22"/>
        <v>0</v>
      </c>
      <c r="J447" s="4" t="e">
        <f t="shared" si="23"/>
        <v>#DIV/0!</v>
      </c>
    </row>
    <row r="448" spans="1:10" x14ac:dyDescent="0.25">
      <c r="A448" s="3"/>
      <c r="B448" s="3" t="s">
        <v>282</v>
      </c>
      <c r="C448" s="3"/>
      <c r="D448" s="3" t="s">
        <v>415</v>
      </c>
      <c r="E448" s="3" t="s">
        <v>4</v>
      </c>
      <c r="F448" s="3">
        <v>0</v>
      </c>
      <c r="G448" s="3">
        <v>0</v>
      </c>
      <c r="H448" s="3">
        <v>0</v>
      </c>
      <c r="I448" s="3">
        <f t="shared" si="22"/>
        <v>0</v>
      </c>
      <c r="J448" s="4" t="e">
        <f t="shared" si="23"/>
        <v>#DIV/0!</v>
      </c>
    </row>
    <row r="449" spans="1:10" x14ac:dyDescent="0.25">
      <c r="A449" s="3"/>
      <c r="B449" s="3" t="s">
        <v>282</v>
      </c>
      <c r="C449" s="3"/>
      <c r="D449" s="3" t="s">
        <v>359</v>
      </c>
      <c r="E449" s="3" t="s">
        <v>4</v>
      </c>
      <c r="F449" s="3">
        <f>VLOOKUP(D449,Master!$B$2:$F$402,3,0)</f>
        <v>0</v>
      </c>
      <c r="G449" s="3">
        <f>VLOOKUP(D449,Master!$B$2:$F$402,4,0)</f>
        <v>0</v>
      </c>
      <c r="H449" s="3">
        <f>VLOOKUP(D449,Master!$B$2:$F$402,5,0)</f>
        <v>1</v>
      </c>
      <c r="I449" s="3">
        <f t="shared" si="22"/>
        <v>0</v>
      </c>
      <c r="J449" s="4" t="e">
        <f t="shared" si="23"/>
        <v>#DIV/0!</v>
      </c>
    </row>
    <row r="450" spans="1:10" x14ac:dyDescent="0.25">
      <c r="A450" s="3"/>
      <c r="B450" s="3" t="s">
        <v>282</v>
      </c>
      <c r="C450" s="3"/>
      <c r="D450" s="3" t="s">
        <v>416</v>
      </c>
      <c r="E450" s="3" t="s">
        <v>4</v>
      </c>
      <c r="F450" s="3">
        <f>VLOOKUP(D450,Master!$B$2:$F$402,3,0)</f>
        <v>0</v>
      </c>
      <c r="G450" s="3">
        <f>VLOOKUP(D450,Master!$B$2:$F$402,4,0)</f>
        <v>0</v>
      </c>
      <c r="H450" s="3">
        <f>VLOOKUP(D450,Master!$B$2:$F$402,5,0)</f>
        <v>3</v>
      </c>
      <c r="I450" s="3">
        <f t="shared" si="22"/>
        <v>0</v>
      </c>
      <c r="J450" s="4" t="e">
        <f t="shared" si="23"/>
        <v>#DIV/0!</v>
      </c>
    </row>
    <row r="451" spans="1:10" x14ac:dyDescent="0.25">
      <c r="A451" s="3"/>
      <c r="B451" s="3" t="s">
        <v>282</v>
      </c>
      <c r="C451" s="3"/>
      <c r="D451" s="3" t="s">
        <v>417</v>
      </c>
      <c r="E451" s="3" t="s">
        <v>4</v>
      </c>
      <c r="F451" s="3">
        <f>VLOOKUP(D451,Master!$B$2:$F$402,3,0)</f>
        <v>0</v>
      </c>
      <c r="G451" s="3">
        <f>VLOOKUP(D451,Master!$B$2:$F$402,4,0)</f>
        <v>0</v>
      </c>
      <c r="H451" s="3">
        <f>VLOOKUP(D451,Master!$B$2:$F$402,5,0)</f>
        <v>1</v>
      </c>
      <c r="I451" s="3">
        <f t="shared" si="22"/>
        <v>0</v>
      </c>
      <c r="J451" s="4" t="e">
        <f t="shared" si="23"/>
        <v>#DIV/0!</v>
      </c>
    </row>
    <row r="452" spans="1:10" x14ac:dyDescent="0.25">
      <c r="A452" s="3">
        <v>251</v>
      </c>
      <c r="B452" s="3" t="s">
        <v>282</v>
      </c>
      <c r="C452" s="3"/>
      <c r="D452" s="3" t="s">
        <v>418</v>
      </c>
      <c r="E452" s="3" t="s">
        <v>4</v>
      </c>
      <c r="F452" s="3">
        <v>0</v>
      </c>
      <c r="G452" s="3">
        <v>0</v>
      </c>
      <c r="H452" s="3">
        <v>0</v>
      </c>
      <c r="I452" s="3">
        <f t="shared" si="22"/>
        <v>0</v>
      </c>
      <c r="J452" s="4" t="e">
        <f t="shared" si="23"/>
        <v>#DIV/0!</v>
      </c>
    </row>
    <row r="453" spans="1:10" x14ac:dyDescent="0.25">
      <c r="A453" s="3">
        <v>252</v>
      </c>
      <c r="B453" s="3" t="s">
        <v>282</v>
      </c>
      <c r="C453" s="3"/>
      <c r="D453" s="3" t="s">
        <v>419</v>
      </c>
      <c r="E453" s="3" t="s">
        <v>4</v>
      </c>
      <c r="F453" s="3">
        <f>VLOOKUP(D453,Master!$B$2:$F$402,3,0)</f>
        <v>2</v>
      </c>
      <c r="G453" s="3">
        <f>VLOOKUP(D453,Master!$B$2:$F$402,4,0)</f>
        <v>0</v>
      </c>
      <c r="H453" s="3">
        <f>VLOOKUP(D453,Master!$B$2:$F$402,5,0)</f>
        <v>5</v>
      </c>
      <c r="I453" s="3">
        <f t="shared" si="22"/>
        <v>2</v>
      </c>
      <c r="J453" s="4">
        <f t="shared" si="23"/>
        <v>0</v>
      </c>
    </row>
    <row r="454" spans="1:10" x14ac:dyDescent="0.25">
      <c r="A454" s="3">
        <v>260</v>
      </c>
      <c r="B454" s="3" t="s">
        <v>282</v>
      </c>
      <c r="C454" s="3"/>
      <c r="D454" s="3" t="s">
        <v>361</v>
      </c>
      <c r="E454" s="3" t="s">
        <v>4</v>
      </c>
      <c r="F454" s="3">
        <v>0</v>
      </c>
      <c r="G454" s="3">
        <v>0</v>
      </c>
      <c r="H454" s="3">
        <v>0</v>
      </c>
      <c r="I454" s="3">
        <f t="shared" si="22"/>
        <v>0</v>
      </c>
      <c r="J454" s="4" t="e">
        <f t="shared" si="23"/>
        <v>#DIV/0!</v>
      </c>
    </row>
    <row r="455" spans="1:10" x14ac:dyDescent="0.25">
      <c r="A455" s="3">
        <v>272</v>
      </c>
      <c r="B455" s="3" t="s">
        <v>282</v>
      </c>
      <c r="C455" s="3"/>
      <c r="D455" s="3" t="s">
        <v>420</v>
      </c>
      <c r="E455" s="3" t="s">
        <v>4</v>
      </c>
      <c r="F455" s="3">
        <f>VLOOKUP(D455,Master!$B$2:$F$402,3,0)</f>
        <v>0</v>
      </c>
      <c r="G455" s="3">
        <f>VLOOKUP(D455,Master!$B$2:$F$402,4,0)</f>
        <v>0</v>
      </c>
      <c r="H455" s="3">
        <f>VLOOKUP(D455,Master!$B$2:$F$402,5,0)</f>
        <v>5</v>
      </c>
      <c r="I455" s="3">
        <f t="shared" si="22"/>
        <v>0</v>
      </c>
      <c r="J455" s="4" t="e">
        <f t="shared" si="23"/>
        <v>#DIV/0!</v>
      </c>
    </row>
    <row r="456" spans="1:10" x14ac:dyDescent="0.25">
      <c r="A456" s="3">
        <v>273</v>
      </c>
      <c r="B456" s="3" t="s">
        <v>282</v>
      </c>
      <c r="C456" s="3"/>
      <c r="D456" s="3" t="s">
        <v>421</v>
      </c>
      <c r="E456" s="3" t="s">
        <v>4</v>
      </c>
      <c r="F456" s="3">
        <v>0</v>
      </c>
      <c r="G456" s="3">
        <v>0</v>
      </c>
      <c r="H456" s="3">
        <v>0</v>
      </c>
      <c r="I456" s="3">
        <f t="shared" si="22"/>
        <v>0</v>
      </c>
      <c r="J456" s="4" t="e">
        <f t="shared" si="23"/>
        <v>#DIV/0!</v>
      </c>
    </row>
    <row r="457" spans="1:10" x14ac:dyDescent="0.25">
      <c r="A457" s="3">
        <v>274</v>
      </c>
      <c r="B457" s="3" t="s">
        <v>282</v>
      </c>
      <c r="C457" s="3"/>
      <c r="D457" s="3" t="s">
        <v>422</v>
      </c>
      <c r="E457" s="3" t="s">
        <v>4</v>
      </c>
      <c r="F457" s="3">
        <v>0</v>
      </c>
      <c r="G457" s="3">
        <v>0</v>
      </c>
      <c r="H457" s="3">
        <v>0</v>
      </c>
      <c r="I457" s="3">
        <f t="shared" si="22"/>
        <v>0</v>
      </c>
      <c r="J457" s="4" t="e">
        <f t="shared" si="23"/>
        <v>#DIV/0!</v>
      </c>
    </row>
    <row r="458" spans="1:10" x14ac:dyDescent="0.25">
      <c r="A458" s="3">
        <v>276</v>
      </c>
      <c r="B458" s="3" t="s">
        <v>282</v>
      </c>
      <c r="C458" s="3"/>
      <c r="D458" s="3" t="s">
        <v>423</v>
      </c>
      <c r="E458" s="3" t="s">
        <v>4</v>
      </c>
      <c r="F458" s="3">
        <f>VLOOKUP(D458,Master!$B$2:$F$402,3,0)</f>
        <v>0</v>
      </c>
      <c r="G458" s="3">
        <f>VLOOKUP(D458,Master!$B$2:$F$402,4,0)</f>
        <v>0</v>
      </c>
      <c r="H458" s="3">
        <f>VLOOKUP(D458,Master!$B$2:$F$402,5,0)</f>
        <v>1</v>
      </c>
      <c r="I458" s="3">
        <f t="shared" si="22"/>
        <v>0</v>
      </c>
      <c r="J458" s="4" t="e">
        <f t="shared" si="23"/>
        <v>#DIV/0!</v>
      </c>
    </row>
    <row r="459" spans="1:10" x14ac:dyDescent="0.25">
      <c r="A459" s="3">
        <v>239</v>
      </c>
      <c r="B459" s="3" t="s">
        <v>282</v>
      </c>
      <c r="C459" s="3"/>
      <c r="D459" s="3" t="s">
        <v>424</v>
      </c>
      <c r="E459" s="3" t="s">
        <v>4</v>
      </c>
      <c r="F459" s="3">
        <v>0</v>
      </c>
      <c r="G459" s="3">
        <v>0</v>
      </c>
      <c r="H459" s="3">
        <v>0</v>
      </c>
      <c r="I459" s="3">
        <f t="shared" si="22"/>
        <v>0</v>
      </c>
      <c r="J459" s="4" t="e">
        <f t="shared" si="23"/>
        <v>#DIV/0!</v>
      </c>
    </row>
    <row r="460" spans="1:10" x14ac:dyDescent="0.25">
      <c r="A460" s="3">
        <v>240</v>
      </c>
      <c r="B460" s="3" t="s">
        <v>282</v>
      </c>
      <c r="C460" s="3"/>
      <c r="D460" s="3" t="s">
        <v>425</v>
      </c>
      <c r="E460" s="3" t="s">
        <v>4</v>
      </c>
      <c r="F460" s="3">
        <v>0</v>
      </c>
      <c r="G460" s="3">
        <v>0</v>
      </c>
      <c r="H460" s="3">
        <v>0</v>
      </c>
      <c r="I460" s="3">
        <f t="shared" si="22"/>
        <v>0</v>
      </c>
      <c r="J460" s="4" t="e">
        <f t="shared" si="23"/>
        <v>#DIV/0!</v>
      </c>
    </row>
    <row r="461" spans="1:10" x14ac:dyDescent="0.25">
      <c r="A461" s="3">
        <v>241</v>
      </c>
      <c r="B461" s="3" t="s">
        <v>282</v>
      </c>
      <c r="C461" s="3"/>
      <c r="D461" s="3" t="s">
        <v>426</v>
      </c>
      <c r="E461" s="3" t="s">
        <v>4</v>
      </c>
      <c r="F461" s="3">
        <v>0</v>
      </c>
      <c r="G461" s="3">
        <v>0</v>
      </c>
      <c r="H461" s="3">
        <v>0</v>
      </c>
      <c r="I461" s="3">
        <f t="shared" si="22"/>
        <v>0</v>
      </c>
      <c r="J461" s="4" t="e">
        <f t="shared" si="23"/>
        <v>#DIV/0!</v>
      </c>
    </row>
    <row r="462" spans="1:10" x14ac:dyDescent="0.25">
      <c r="A462" s="3"/>
      <c r="B462" s="3" t="s">
        <v>282</v>
      </c>
      <c r="C462" s="3"/>
      <c r="D462" s="3" t="s">
        <v>427</v>
      </c>
      <c r="E462" s="3" t="s">
        <v>4</v>
      </c>
      <c r="F462" s="3">
        <f>VLOOKUP(D462,Master!$B$2:$F$402,3,0)</f>
        <v>0</v>
      </c>
      <c r="G462" s="3">
        <f>VLOOKUP(D462,Master!$B$2:$F$402,4,0)</f>
        <v>0</v>
      </c>
      <c r="H462" s="3">
        <f>VLOOKUP(D462,Master!$B$2:$F$402,5,0)</f>
        <v>1</v>
      </c>
      <c r="I462" s="3">
        <f t="shared" si="22"/>
        <v>0</v>
      </c>
      <c r="J462" s="4" t="e">
        <f t="shared" si="23"/>
        <v>#DIV/0!</v>
      </c>
    </row>
    <row r="463" spans="1:10" x14ac:dyDescent="0.25">
      <c r="A463" s="3"/>
      <c r="B463" s="3" t="s">
        <v>282</v>
      </c>
      <c r="C463" s="3"/>
      <c r="D463" s="3" t="s">
        <v>428</v>
      </c>
      <c r="E463" s="3" t="s">
        <v>4</v>
      </c>
      <c r="F463" s="3">
        <v>0</v>
      </c>
      <c r="G463" s="3">
        <v>0</v>
      </c>
      <c r="H463" s="3">
        <v>0</v>
      </c>
      <c r="I463" s="3">
        <f t="shared" si="22"/>
        <v>0</v>
      </c>
      <c r="J463" s="4" t="e">
        <f t="shared" si="23"/>
        <v>#DIV/0!</v>
      </c>
    </row>
    <row r="464" spans="1:10" x14ac:dyDescent="0.25">
      <c r="A464" s="3"/>
      <c r="B464" s="3" t="s">
        <v>282</v>
      </c>
      <c r="C464" s="3"/>
      <c r="D464" s="3" t="s">
        <v>429</v>
      </c>
      <c r="E464" s="3" t="s">
        <v>4</v>
      </c>
      <c r="F464" s="3">
        <v>0</v>
      </c>
      <c r="G464" s="3">
        <v>0</v>
      </c>
      <c r="H464" s="3">
        <v>0</v>
      </c>
      <c r="I464" s="3">
        <f t="shared" si="22"/>
        <v>0</v>
      </c>
      <c r="J464" s="4" t="e">
        <f t="shared" si="23"/>
        <v>#DIV/0!</v>
      </c>
    </row>
    <row r="465" spans="1:10" x14ac:dyDescent="0.25">
      <c r="A465" s="3"/>
      <c r="B465" s="3" t="s">
        <v>282</v>
      </c>
      <c r="C465" s="3"/>
      <c r="D465" s="3" t="s">
        <v>430</v>
      </c>
      <c r="E465" s="3" t="s">
        <v>4</v>
      </c>
      <c r="F465" s="3">
        <v>0</v>
      </c>
      <c r="G465" s="3">
        <v>0</v>
      </c>
      <c r="H465" s="3">
        <v>0</v>
      </c>
      <c r="I465" s="3">
        <f t="shared" si="22"/>
        <v>0</v>
      </c>
      <c r="J465" s="4" t="e">
        <f t="shared" si="23"/>
        <v>#DIV/0!</v>
      </c>
    </row>
    <row r="466" spans="1:10" x14ac:dyDescent="0.25">
      <c r="A466" s="3"/>
      <c r="B466" s="3" t="s">
        <v>282</v>
      </c>
      <c r="C466" s="3"/>
      <c r="D466" s="3" t="s">
        <v>431</v>
      </c>
      <c r="E466" s="3" t="s">
        <v>4</v>
      </c>
      <c r="F466" s="3">
        <v>0</v>
      </c>
      <c r="G466" s="3">
        <v>0</v>
      </c>
      <c r="H466" s="3">
        <v>0</v>
      </c>
      <c r="I466" s="3">
        <f t="shared" si="22"/>
        <v>0</v>
      </c>
      <c r="J466" s="4" t="e">
        <f t="shared" si="23"/>
        <v>#DIV/0!</v>
      </c>
    </row>
    <row r="467" spans="1:10" x14ac:dyDescent="0.25">
      <c r="A467" s="3"/>
      <c r="B467" s="3" t="s">
        <v>282</v>
      </c>
      <c r="C467" s="3"/>
      <c r="D467" s="3" t="s">
        <v>432</v>
      </c>
      <c r="E467" s="3" t="s">
        <v>4</v>
      </c>
      <c r="F467" s="3">
        <v>0</v>
      </c>
      <c r="G467" s="3">
        <v>0</v>
      </c>
      <c r="H467" s="3">
        <v>0</v>
      </c>
      <c r="I467" s="3">
        <f t="shared" si="22"/>
        <v>0</v>
      </c>
      <c r="J467" s="4" t="e">
        <f t="shared" si="23"/>
        <v>#DIV/0!</v>
      </c>
    </row>
    <row r="468" spans="1:10" x14ac:dyDescent="0.25">
      <c r="A468" s="3"/>
      <c r="B468" s="3" t="s">
        <v>282</v>
      </c>
      <c r="C468" s="3"/>
      <c r="D468" s="3" t="s">
        <v>433</v>
      </c>
      <c r="E468" s="3" t="s">
        <v>4</v>
      </c>
      <c r="F468" s="3">
        <v>0</v>
      </c>
      <c r="G468" s="3">
        <v>0</v>
      </c>
      <c r="H468" s="3">
        <v>0</v>
      </c>
      <c r="I468" s="3">
        <f t="shared" si="22"/>
        <v>0</v>
      </c>
      <c r="J468" s="4" t="e">
        <f t="shared" si="23"/>
        <v>#DIV/0!</v>
      </c>
    </row>
    <row r="469" spans="1:10" x14ac:dyDescent="0.25">
      <c r="A469" s="3"/>
      <c r="B469" s="3" t="s">
        <v>282</v>
      </c>
      <c r="C469" s="3"/>
      <c r="D469" s="3" t="s">
        <v>434</v>
      </c>
      <c r="E469" s="3" t="s">
        <v>4</v>
      </c>
      <c r="F469" s="3">
        <v>0</v>
      </c>
      <c r="G469" s="3">
        <v>0</v>
      </c>
      <c r="H469" s="3">
        <v>0</v>
      </c>
      <c r="I469" s="3">
        <f t="shared" si="22"/>
        <v>0</v>
      </c>
      <c r="J469" s="4" t="e">
        <f t="shared" si="23"/>
        <v>#DIV/0!</v>
      </c>
    </row>
    <row r="470" spans="1:10" x14ac:dyDescent="0.25">
      <c r="A470" s="3"/>
      <c r="B470" s="3" t="s">
        <v>282</v>
      </c>
      <c r="C470" s="3"/>
      <c r="D470" s="3" t="s">
        <v>435</v>
      </c>
      <c r="E470" s="3" t="s">
        <v>4</v>
      </c>
      <c r="F470" s="3">
        <v>0</v>
      </c>
      <c r="G470" s="3">
        <v>0</v>
      </c>
      <c r="H470" s="3">
        <v>0</v>
      </c>
      <c r="I470" s="3">
        <f t="shared" si="22"/>
        <v>0</v>
      </c>
      <c r="J470" s="4" t="e">
        <f t="shared" si="23"/>
        <v>#DIV/0!</v>
      </c>
    </row>
    <row r="471" spans="1:10" x14ac:dyDescent="0.25">
      <c r="A471" s="3"/>
      <c r="B471" s="3" t="s">
        <v>282</v>
      </c>
      <c r="C471" s="3"/>
      <c r="D471" s="3" t="s">
        <v>436</v>
      </c>
      <c r="E471" s="3" t="s">
        <v>4</v>
      </c>
      <c r="F471" s="3">
        <v>0</v>
      </c>
      <c r="G471" s="3">
        <v>0</v>
      </c>
      <c r="H471" s="3">
        <v>0</v>
      </c>
      <c r="I471" s="3">
        <f t="shared" si="22"/>
        <v>0</v>
      </c>
      <c r="J471" s="4" t="e">
        <f t="shared" si="23"/>
        <v>#DIV/0!</v>
      </c>
    </row>
    <row r="472" spans="1:10" x14ac:dyDescent="0.25">
      <c r="A472" s="3"/>
      <c r="B472" s="3" t="s">
        <v>282</v>
      </c>
      <c r="C472" s="3"/>
      <c r="D472" s="3" t="s">
        <v>437</v>
      </c>
      <c r="E472" s="3" t="s">
        <v>4</v>
      </c>
      <c r="F472" s="3">
        <f>VLOOKUP(D472,Master!$B$2:$F$402,3,0)</f>
        <v>0</v>
      </c>
      <c r="G472" s="3">
        <f>VLOOKUP(D472,Master!$B$2:$F$402,4,0)</f>
        <v>0</v>
      </c>
      <c r="H472" s="3">
        <f>VLOOKUP(D472,Master!$B$2:$F$402,5,0)</f>
        <v>1</v>
      </c>
      <c r="I472" s="3">
        <f t="shared" si="22"/>
        <v>0</v>
      </c>
      <c r="J472" s="4" t="e">
        <f t="shared" si="23"/>
        <v>#DIV/0!</v>
      </c>
    </row>
    <row r="473" spans="1:10" x14ac:dyDescent="0.25">
      <c r="A473" s="3"/>
      <c r="B473" s="3" t="s">
        <v>282</v>
      </c>
      <c r="C473" s="3"/>
      <c r="D473" s="3" t="s">
        <v>438</v>
      </c>
      <c r="E473" s="3" t="s">
        <v>4</v>
      </c>
      <c r="F473" s="3">
        <v>0</v>
      </c>
      <c r="G473" s="3">
        <v>0</v>
      </c>
      <c r="H473" s="3">
        <v>0</v>
      </c>
      <c r="I473" s="3">
        <f t="shared" si="22"/>
        <v>0</v>
      </c>
      <c r="J473" s="4" t="e">
        <f t="shared" si="23"/>
        <v>#DIV/0!</v>
      </c>
    </row>
    <row r="474" spans="1:10" x14ac:dyDescent="0.25">
      <c r="A474" s="3"/>
      <c r="B474" s="3" t="s">
        <v>282</v>
      </c>
      <c r="C474" s="3"/>
      <c r="D474" s="3" t="s">
        <v>364</v>
      </c>
      <c r="E474" s="3" t="s">
        <v>4</v>
      </c>
      <c r="F474" s="3">
        <v>0</v>
      </c>
      <c r="G474" s="3">
        <v>0</v>
      </c>
      <c r="H474" s="3">
        <v>0</v>
      </c>
      <c r="I474" s="3">
        <f t="shared" si="22"/>
        <v>0</v>
      </c>
      <c r="J474" s="4" t="e">
        <f t="shared" si="23"/>
        <v>#DIV/0!</v>
      </c>
    </row>
    <row r="475" spans="1:10" x14ac:dyDescent="0.25">
      <c r="A475" s="3"/>
      <c r="B475" s="3" t="s">
        <v>282</v>
      </c>
      <c r="C475" s="3"/>
      <c r="D475" s="3" t="s">
        <v>439</v>
      </c>
      <c r="E475" s="3" t="s">
        <v>4</v>
      </c>
      <c r="F475" s="3">
        <v>0</v>
      </c>
      <c r="G475" s="3">
        <v>0</v>
      </c>
      <c r="H475" s="3">
        <v>0</v>
      </c>
      <c r="I475" s="3">
        <f t="shared" si="22"/>
        <v>0</v>
      </c>
      <c r="J475" s="4" t="e">
        <f t="shared" si="23"/>
        <v>#DIV/0!</v>
      </c>
    </row>
    <row r="476" spans="1:10" x14ac:dyDescent="0.25">
      <c r="A476" s="3"/>
      <c r="B476" s="3" t="s">
        <v>282</v>
      </c>
      <c r="C476" s="3"/>
      <c r="D476" s="3" t="s">
        <v>440</v>
      </c>
      <c r="E476" s="3" t="s">
        <v>4</v>
      </c>
      <c r="F476" s="3">
        <v>0</v>
      </c>
      <c r="G476" s="3">
        <v>0</v>
      </c>
      <c r="H476" s="3">
        <v>0</v>
      </c>
      <c r="I476" s="3">
        <f t="shared" si="22"/>
        <v>0</v>
      </c>
      <c r="J476" s="4" t="e">
        <f t="shared" si="23"/>
        <v>#DIV/0!</v>
      </c>
    </row>
    <row r="477" spans="1:10" x14ac:dyDescent="0.25">
      <c r="A477" s="3"/>
      <c r="B477" s="3" t="s">
        <v>282</v>
      </c>
      <c r="C477" s="3"/>
      <c r="D477" s="3" t="s">
        <v>441</v>
      </c>
      <c r="E477" s="3" t="s">
        <v>4</v>
      </c>
      <c r="F477" s="3">
        <f>VLOOKUP(D477,Master!$B$2:$F$402,3,0)</f>
        <v>0</v>
      </c>
      <c r="G477" s="3">
        <f>VLOOKUP(D477,Master!$B$2:$F$402,4,0)</f>
        <v>0</v>
      </c>
      <c r="H477" s="3">
        <f>VLOOKUP(D477,Master!$B$2:$F$402,5,0)</f>
        <v>0</v>
      </c>
      <c r="I477" s="3">
        <f t="shared" si="22"/>
        <v>0</v>
      </c>
      <c r="J477" s="4" t="e">
        <f t="shared" si="23"/>
        <v>#DIV/0!</v>
      </c>
    </row>
    <row r="478" spans="1:10" x14ac:dyDescent="0.25">
      <c r="A478" s="3"/>
      <c r="B478" s="3" t="s">
        <v>282</v>
      </c>
      <c r="C478" s="3"/>
      <c r="D478" s="3" t="s">
        <v>442</v>
      </c>
      <c r="E478" s="3" t="s">
        <v>4</v>
      </c>
      <c r="F478" s="3">
        <v>0</v>
      </c>
      <c r="G478" s="3">
        <v>0</v>
      </c>
      <c r="H478" s="3">
        <v>0</v>
      </c>
      <c r="I478" s="3">
        <f t="shared" si="22"/>
        <v>0</v>
      </c>
      <c r="J478" s="4" t="e">
        <f t="shared" si="23"/>
        <v>#DIV/0!</v>
      </c>
    </row>
    <row r="479" spans="1:10" x14ac:dyDescent="0.25">
      <c r="A479" s="3"/>
      <c r="B479" s="3" t="s">
        <v>282</v>
      </c>
      <c r="C479" s="3"/>
      <c r="D479" s="3" t="s">
        <v>365</v>
      </c>
      <c r="E479" s="3" t="s">
        <v>4</v>
      </c>
      <c r="F479" s="3">
        <f>VLOOKUP(D479,Master!$B$2:$F$402,3,0)</f>
        <v>2</v>
      </c>
      <c r="G479" s="3">
        <f>VLOOKUP(D479,Master!$B$2:$F$402,4,0)</f>
        <v>0</v>
      </c>
      <c r="H479" s="3">
        <f>VLOOKUP(D479,Master!$B$2:$F$402,5,0)</f>
        <v>0</v>
      </c>
      <c r="I479" s="3">
        <f t="shared" si="22"/>
        <v>2</v>
      </c>
      <c r="J479" s="4">
        <f t="shared" si="23"/>
        <v>0</v>
      </c>
    </row>
    <row r="480" spans="1:10" x14ac:dyDescent="0.25">
      <c r="A480" s="3"/>
      <c r="B480" s="3" t="s">
        <v>282</v>
      </c>
      <c r="C480" s="3"/>
      <c r="D480" s="3" t="s">
        <v>366</v>
      </c>
      <c r="E480" s="3" t="s">
        <v>4</v>
      </c>
      <c r="F480" s="3">
        <v>0</v>
      </c>
      <c r="G480" s="3">
        <v>0</v>
      </c>
      <c r="H480" s="3">
        <v>0</v>
      </c>
      <c r="I480" s="3">
        <f t="shared" si="22"/>
        <v>0</v>
      </c>
      <c r="J480" s="4" t="e">
        <f t="shared" si="23"/>
        <v>#DIV/0!</v>
      </c>
    </row>
    <row r="481" spans="1:11" x14ac:dyDescent="0.25">
      <c r="A481" s="3"/>
      <c r="B481" s="3" t="s">
        <v>282</v>
      </c>
      <c r="C481" s="3"/>
      <c r="D481" s="3" t="s">
        <v>443</v>
      </c>
      <c r="E481" s="3" t="s">
        <v>4</v>
      </c>
      <c r="F481" s="3">
        <v>0</v>
      </c>
      <c r="G481" s="3">
        <v>0</v>
      </c>
      <c r="H481" s="3">
        <v>0</v>
      </c>
      <c r="I481" s="3">
        <f t="shared" si="22"/>
        <v>0</v>
      </c>
      <c r="J481" s="4" t="e">
        <f t="shared" si="23"/>
        <v>#DIV/0!</v>
      </c>
    </row>
    <row r="482" spans="1:11" x14ac:dyDescent="0.25">
      <c r="A482" s="3"/>
      <c r="B482" s="3" t="s">
        <v>282</v>
      </c>
      <c r="C482" s="3"/>
      <c r="D482" s="3" t="s">
        <v>444</v>
      </c>
      <c r="E482" s="3" t="s">
        <v>4</v>
      </c>
      <c r="F482" s="3">
        <v>0</v>
      </c>
      <c r="G482" s="3">
        <v>0</v>
      </c>
      <c r="H482" s="3">
        <v>0</v>
      </c>
      <c r="I482" s="3">
        <f t="shared" si="22"/>
        <v>0</v>
      </c>
      <c r="J482" s="4" t="e">
        <f t="shared" si="23"/>
        <v>#DIV/0!</v>
      </c>
    </row>
    <row r="483" spans="1:11" x14ac:dyDescent="0.25">
      <c r="A483" s="3"/>
      <c r="B483" s="3" t="s">
        <v>282</v>
      </c>
      <c r="C483" s="3"/>
      <c r="D483" s="3" t="s">
        <v>445</v>
      </c>
      <c r="E483" s="3" t="s">
        <v>4</v>
      </c>
      <c r="F483" s="3">
        <v>0</v>
      </c>
      <c r="G483" s="3">
        <v>0</v>
      </c>
      <c r="H483" s="3">
        <v>0</v>
      </c>
      <c r="I483" s="3">
        <f t="shared" si="22"/>
        <v>0</v>
      </c>
      <c r="J483" s="4" t="e">
        <f t="shared" si="23"/>
        <v>#DIV/0!</v>
      </c>
    </row>
    <row r="484" spans="1:11" x14ac:dyDescent="0.25">
      <c r="A484" s="3"/>
      <c r="B484" s="3" t="s">
        <v>282</v>
      </c>
      <c r="C484" s="3"/>
      <c r="D484" s="3" t="s">
        <v>446</v>
      </c>
      <c r="E484" s="3" t="s">
        <v>4</v>
      </c>
      <c r="F484" s="3">
        <v>0</v>
      </c>
      <c r="G484" s="3">
        <v>0</v>
      </c>
      <c r="H484" s="3">
        <v>0</v>
      </c>
      <c r="I484" s="3">
        <f t="shared" si="22"/>
        <v>0</v>
      </c>
      <c r="J484" s="4" t="e">
        <f t="shared" si="23"/>
        <v>#DIV/0!</v>
      </c>
    </row>
    <row r="485" spans="1:11" x14ac:dyDescent="0.25">
      <c r="A485" s="3"/>
      <c r="B485" s="3" t="s">
        <v>282</v>
      </c>
      <c r="C485" s="3"/>
      <c r="D485" s="3" t="s">
        <v>369</v>
      </c>
      <c r="E485" s="3" t="s">
        <v>15</v>
      </c>
      <c r="F485" s="3">
        <v>0</v>
      </c>
      <c r="G485" s="3">
        <v>0</v>
      </c>
      <c r="H485" s="3">
        <v>0</v>
      </c>
      <c r="I485" s="3">
        <f t="shared" si="22"/>
        <v>0</v>
      </c>
      <c r="J485" s="4" t="e">
        <f t="shared" si="23"/>
        <v>#DIV/0!</v>
      </c>
    </row>
    <row r="486" spans="1:11" x14ac:dyDescent="0.25">
      <c r="A486" s="3"/>
      <c r="B486" s="3" t="s">
        <v>282</v>
      </c>
      <c r="C486" s="3"/>
      <c r="D486" s="3" t="s">
        <v>370</v>
      </c>
      <c r="E486" s="3" t="s">
        <v>15</v>
      </c>
      <c r="F486" s="3">
        <v>0</v>
      </c>
      <c r="G486" s="3">
        <v>0</v>
      </c>
      <c r="H486" s="3">
        <v>0</v>
      </c>
      <c r="I486" s="3">
        <f t="shared" si="22"/>
        <v>0</v>
      </c>
      <c r="J486" s="4" t="e">
        <f t="shared" si="23"/>
        <v>#DIV/0!</v>
      </c>
    </row>
    <row r="487" spans="1:11" x14ac:dyDescent="0.25">
      <c r="A487" s="3"/>
      <c r="B487" s="3" t="s">
        <v>282</v>
      </c>
      <c r="C487" s="3"/>
      <c r="D487" s="3" t="s">
        <v>447</v>
      </c>
      <c r="E487" s="3" t="s">
        <v>15</v>
      </c>
      <c r="F487" s="3">
        <v>0</v>
      </c>
      <c r="G487" s="3">
        <v>0</v>
      </c>
      <c r="H487" s="3">
        <v>0</v>
      </c>
      <c r="I487" s="3">
        <f t="shared" si="22"/>
        <v>0</v>
      </c>
      <c r="J487" s="4" t="e">
        <f t="shared" si="23"/>
        <v>#DIV/0!</v>
      </c>
    </row>
    <row r="488" spans="1:11" x14ac:dyDescent="0.25">
      <c r="A488" s="3">
        <v>251</v>
      </c>
      <c r="B488" s="3" t="s">
        <v>282</v>
      </c>
      <c r="C488" s="3"/>
      <c r="D488" s="3" t="s">
        <v>448</v>
      </c>
      <c r="E488" s="3" t="s">
        <v>15</v>
      </c>
      <c r="F488" s="3">
        <v>0</v>
      </c>
      <c r="G488" s="3">
        <v>0</v>
      </c>
      <c r="H488" s="3">
        <v>0</v>
      </c>
      <c r="I488" s="3">
        <f t="shared" si="22"/>
        <v>0</v>
      </c>
      <c r="J488" s="4" t="e">
        <f t="shared" si="23"/>
        <v>#DIV/0!</v>
      </c>
    </row>
    <row r="489" spans="1:11" x14ac:dyDescent="0.25">
      <c r="A489" s="3">
        <v>252</v>
      </c>
      <c r="B489" s="3" t="s">
        <v>282</v>
      </c>
      <c r="C489" s="3"/>
      <c r="D489" s="3" t="s">
        <v>449</v>
      </c>
      <c r="E489" s="3" t="s">
        <v>15</v>
      </c>
      <c r="F489" s="3">
        <v>0</v>
      </c>
      <c r="G489" s="3">
        <v>0</v>
      </c>
      <c r="H489" s="3">
        <v>0</v>
      </c>
      <c r="I489" s="3">
        <f t="shared" si="22"/>
        <v>0</v>
      </c>
      <c r="J489" s="4" t="e">
        <f t="shared" si="23"/>
        <v>#DIV/0!</v>
      </c>
    </row>
    <row r="490" spans="1:11" x14ac:dyDescent="0.25">
      <c r="A490" s="3">
        <v>260</v>
      </c>
      <c r="B490" s="3" t="s">
        <v>282</v>
      </c>
      <c r="C490" s="3"/>
      <c r="D490" s="3" t="s">
        <v>450</v>
      </c>
      <c r="E490" s="3" t="s">
        <v>15</v>
      </c>
      <c r="F490" s="3">
        <v>0</v>
      </c>
      <c r="G490" s="3">
        <v>0</v>
      </c>
      <c r="H490" s="3">
        <v>0</v>
      </c>
      <c r="I490" s="3">
        <f t="shared" si="22"/>
        <v>0</v>
      </c>
      <c r="J490" s="4" t="e">
        <f t="shared" si="23"/>
        <v>#DIV/0!</v>
      </c>
    </row>
    <row r="491" spans="1:11" x14ac:dyDescent="0.25">
      <c r="A491" s="3">
        <v>272</v>
      </c>
      <c r="B491" s="3" t="s">
        <v>282</v>
      </c>
      <c r="C491" s="3"/>
      <c r="D491" s="3" t="s">
        <v>451</v>
      </c>
      <c r="E491" s="3" t="s">
        <v>15</v>
      </c>
      <c r="F491" s="3">
        <v>0</v>
      </c>
      <c r="G491" s="3">
        <v>0</v>
      </c>
      <c r="H491" s="3">
        <v>0</v>
      </c>
      <c r="I491" s="3">
        <f t="shared" si="22"/>
        <v>0</v>
      </c>
      <c r="J491" s="4" t="e">
        <f t="shared" si="23"/>
        <v>#DIV/0!</v>
      </c>
    </row>
    <row r="492" spans="1:11" x14ac:dyDescent="0.25">
      <c r="A492" s="3">
        <v>273</v>
      </c>
      <c r="B492" s="3" t="s">
        <v>282</v>
      </c>
      <c r="C492" s="3"/>
      <c r="D492" s="3" t="s">
        <v>452</v>
      </c>
      <c r="E492" s="3" t="s">
        <v>15</v>
      </c>
      <c r="F492" s="3">
        <f>VLOOKUP(D492,Master!$B$2:$F$402,3,0)</f>
        <v>0</v>
      </c>
      <c r="G492" s="3">
        <f>VLOOKUP(D492,Master!$B$2:$F$402,4,0)</f>
        <v>0</v>
      </c>
      <c r="H492" s="3">
        <f>VLOOKUP(D492,Master!$B$2:$F$402,5,0)</f>
        <v>5</v>
      </c>
      <c r="I492" s="3">
        <f t="shared" si="22"/>
        <v>0</v>
      </c>
      <c r="J492" s="4" t="e">
        <f t="shared" si="23"/>
        <v>#DIV/0!</v>
      </c>
    </row>
    <row r="493" spans="1:11" x14ac:dyDescent="0.25">
      <c r="A493" s="3">
        <v>274</v>
      </c>
      <c r="B493" s="3" t="s">
        <v>282</v>
      </c>
      <c r="C493" s="3"/>
      <c r="D493" s="3" t="s">
        <v>453</v>
      </c>
      <c r="E493" s="3" t="s">
        <v>15</v>
      </c>
      <c r="F493" s="3">
        <v>0</v>
      </c>
      <c r="G493" s="3">
        <v>0</v>
      </c>
      <c r="H493" s="3">
        <v>0</v>
      </c>
      <c r="I493" s="3">
        <f t="shared" si="22"/>
        <v>0</v>
      </c>
      <c r="J493" s="4" t="e">
        <f t="shared" si="23"/>
        <v>#DIV/0!</v>
      </c>
    </row>
    <row r="494" spans="1:11" x14ac:dyDescent="0.25">
      <c r="A494" s="3">
        <v>276</v>
      </c>
      <c r="B494" s="3" t="s">
        <v>282</v>
      </c>
      <c r="C494" s="3"/>
      <c r="D494" s="3" t="s">
        <v>454</v>
      </c>
      <c r="E494" s="3" t="s">
        <v>4</v>
      </c>
      <c r="F494" s="3">
        <v>0</v>
      </c>
      <c r="G494" s="3">
        <v>0</v>
      </c>
      <c r="H494" s="3">
        <v>0</v>
      </c>
      <c r="I494" s="3">
        <f t="shared" si="22"/>
        <v>0</v>
      </c>
      <c r="J494" s="4" t="e">
        <f t="shared" si="23"/>
        <v>#DIV/0!</v>
      </c>
    </row>
    <row r="495" spans="1:11" s="7" customFormat="1" x14ac:dyDescent="0.25">
      <c r="A495" s="5"/>
      <c r="B495" s="5"/>
      <c r="C495" s="5" t="s">
        <v>288</v>
      </c>
      <c r="D495" s="5"/>
      <c r="E495" s="5"/>
      <c r="F495" s="5">
        <f>SUM(F23:F494)</f>
        <v>56025</v>
      </c>
      <c r="G495" s="5">
        <f>SUM(G23:G494)</f>
        <v>33786</v>
      </c>
      <c r="H495" s="5">
        <f>SUM(H23:H494)</f>
        <v>130306</v>
      </c>
      <c r="I495" s="5">
        <f>SUM(I23:I494)</f>
        <v>89811</v>
      </c>
      <c r="J495" s="4">
        <f t="shared" si="23"/>
        <v>0.37618999899789557</v>
      </c>
      <c r="K495"/>
    </row>
    <row r="496" spans="1:11" x14ac:dyDescent="0.25">
      <c r="A496" s="3">
        <v>281</v>
      </c>
      <c r="B496" s="3" t="s">
        <v>158</v>
      </c>
      <c r="C496" s="3" t="s">
        <v>326</v>
      </c>
      <c r="D496" s="3" t="s">
        <v>183</v>
      </c>
      <c r="E496" s="3" t="s">
        <v>158</v>
      </c>
      <c r="F496" s="3">
        <f>VLOOKUP(D496,Master!$B$2:$F$402,3,0)</f>
        <v>1953</v>
      </c>
      <c r="G496" s="3">
        <f>VLOOKUP(D496,Master!$B$2:$F$402,4,0)</f>
        <v>269</v>
      </c>
      <c r="H496" s="3">
        <f>VLOOKUP(D496,Master!$B$2:$F$402,5,0)</f>
        <v>15573</v>
      </c>
      <c r="I496" s="3">
        <f t="shared" ref="I496:I513" si="24">F496+G496</f>
        <v>2222</v>
      </c>
      <c r="J496" s="4">
        <f t="shared" ref="J496:J513" si="25">G496/I496</f>
        <v>0.12106210621062106</v>
      </c>
    </row>
    <row r="497" spans="1:10" x14ac:dyDescent="0.25">
      <c r="A497" s="3">
        <v>282</v>
      </c>
      <c r="B497" s="3" t="s">
        <v>158</v>
      </c>
      <c r="C497" s="3" t="s">
        <v>322</v>
      </c>
      <c r="D497" s="3" t="s">
        <v>185</v>
      </c>
      <c r="E497" s="3" t="s">
        <v>158</v>
      </c>
      <c r="F497" s="3">
        <f>VLOOKUP(D497,Master!$B$2:$F$402,3,0)</f>
        <v>17081</v>
      </c>
      <c r="G497" s="3">
        <f>VLOOKUP(D497,Master!$B$2:$F$402,4,0)</f>
        <v>42838</v>
      </c>
      <c r="H497" s="3">
        <f>VLOOKUP(D497,Master!$B$2:$F$402,5,0)</f>
        <v>59180</v>
      </c>
      <c r="I497" s="3">
        <f t="shared" si="24"/>
        <v>59919</v>
      </c>
      <c r="J497" s="4">
        <f t="shared" si="25"/>
        <v>0.714931824629917</v>
      </c>
    </row>
    <row r="498" spans="1:10" x14ac:dyDescent="0.25">
      <c r="A498" s="3">
        <v>283</v>
      </c>
      <c r="B498" s="3" t="s">
        <v>158</v>
      </c>
      <c r="C498" s="3" t="s">
        <v>325</v>
      </c>
      <c r="D498" s="3" t="s">
        <v>205</v>
      </c>
      <c r="E498" s="3" t="s">
        <v>158</v>
      </c>
      <c r="F498" s="3">
        <f>VLOOKUP(D498,Master!$B$2:$F$402,3,0)</f>
        <v>1768</v>
      </c>
      <c r="G498" s="3">
        <f>VLOOKUP(D498,Master!$B$2:$F$402,4,0)</f>
        <v>3522</v>
      </c>
      <c r="H498" s="3">
        <f>VLOOKUP(D498,Master!$B$2:$F$402,5,0)</f>
        <v>6474</v>
      </c>
      <c r="I498" s="3">
        <f t="shared" si="24"/>
        <v>5290</v>
      </c>
      <c r="J498" s="4">
        <f t="shared" si="25"/>
        <v>0.6657844990548204</v>
      </c>
    </row>
    <row r="499" spans="1:10" x14ac:dyDescent="0.25">
      <c r="A499" s="3">
        <v>284</v>
      </c>
      <c r="B499" s="3" t="s">
        <v>158</v>
      </c>
      <c r="C499" s="3" t="s">
        <v>323</v>
      </c>
      <c r="D499" s="3" t="s">
        <v>211</v>
      </c>
      <c r="E499" s="3" t="s">
        <v>158</v>
      </c>
      <c r="F499" s="3">
        <f>VLOOKUP(D499,Master!$B$2:$F$402,3,0)</f>
        <v>7258</v>
      </c>
      <c r="G499" s="3">
        <f>VLOOKUP(D499,Master!$B$2:$F$402,4,0)</f>
        <v>142</v>
      </c>
      <c r="H499" s="3">
        <f>VLOOKUP(D499,Master!$B$2:$F$402,5,0)</f>
        <v>0</v>
      </c>
      <c r="I499" s="3">
        <f t="shared" si="24"/>
        <v>7400</v>
      </c>
      <c r="J499" s="4">
        <f t="shared" si="25"/>
        <v>1.9189189189189187E-2</v>
      </c>
    </row>
    <row r="500" spans="1:10" x14ac:dyDescent="0.25">
      <c r="A500" s="3">
        <v>285</v>
      </c>
      <c r="B500" s="3" t="s">
        <v>158</v>
      </c>
      <c r="C500" s="3" t="s">
        <v>321</v>
      </c>
      <c r="D500" s="3" t="s">
        <v>239</v>
      </c>
      <c r="E500" s="3" t="s">
        <v>158</v>
      </c>
      <c r="F500" s="3">
        <f>VLOOKUP(D500,Master!$B$2:$F$402,3,0)</f>
        <v>43033</v>
      </c>
      <c r="G500" s="3">
        <f>VLOOKUP(D500,Master!$B$2:$F$402,4,0)</f>
        <v>377557</v>
      </c>
      <c r="H500" s="3">
        <f>VLOOKUP(D500,Master!$B$2:$F$402,5,0)</f>
        <v>10397</v>
      </c>
      <c r="I500" s="3">
        <f t="shared" si="24"/>
        <v>420590</v>
      </c>
      <c r="J500" s="4">
        <f t="shared" si="25"/>
        <v>0.89768420552081596</v>
      </c>
    </row>
    <row r="501" spans="1:10" x14ac:dyDescent="0.25">
      <c r="A501" s="3"/>
      <c r="B501" s="3" t="s">
        <v>158</v>
      </c>
      <c r="C501" s="3" t="s">
        <v>324</v>
      </c>
      <c r="D501" s="3" t="s">
        <v>526</v>
      </c>
      <c r="E501" s="3" t="s">
        <v>158</v>
      </c>
      <c r="F501" s="3">
        <f>VLOOKUP(D501,Master!$B$2:$F$402,3,0)</f>
        <v>0</v>
      </c>
      <c r="G501" s="3">
        <f>VLOOKUP(D501,Master!$B$2:$F$402,4,0)</f>
        <v>1</v>
      </c>
      <c r="H501" s="3">
        <f>VLOOKUP(D501,Master!$B$2:$F$402,5,0)</f>
        <v>0</v>
      </c>
      <c r="I501" s="3">
        <f>F501+G501</f>
        <v>1</v>
      </c>
      <c r="J501" s="4">
        <f>G501/I501</f>
        <v>1</v>
      </c>
    </row>
    <row r="502" spans="1:10" x14ac:dyDescent="0.25">
      <c r="A502" s="3">
        <v>286</v>
      </c>
      <c r="B502" s="3" t="s">
        <v>283</v>
      </c>
      <c r="C502" s="3" t="s">
        <v>19</v>
      </c>
      <c r="D502" s="3" t="s">
        <v>19</v>
      </c>
      <c r="E502" s="3" t="s">
        <v>20</v>
      </c>
      <c r="F502" s="3">
        <f>VLOOKUP(D502,Master!$B$2:$F$402,3,0)</f>
        <v>3748</v>
      </c>
      <c r="G502" s="3">
        <f>VLOOKUP(D502,Master!$B$2:$F$402,4,0)</f>
        <v>96</v>
      </c>
      <c r="H502" s="3">
        <f>VLOOKUP(D502,Master!$B$2:$F$402,5,0)</f>
        <v>7502</v>
      </c>
      <c r="I502" s="3">
        <f t="shared" si="24"/>
        <v>3844</v>
      </c>
      <c r="J502" s="4">
        <f t="shared" si="25"/>
        <v>2.497398543184183E-2</v>
      </c>
    </row>
    <row r="503" spans="1:10" x14ac:dyDescent="0.25">
      <c r="A503" s="3">
        <v>287</v>
      </c>
      <c r="B503" s="3" t="s">
        <v>283</v>
      </c>
      <c r="C503" s="3" t="s">
        <v>42</v>
      </c>
      <c r="D503" s="3" t="s">
        <v>42</v>
      </c>
      <c r="E503" s="3" t="s">
        <v>20</v>
      </c>
      <c r="F503" s="3">
        <f>VLOOKUP(D503,Master!$B$2:$F$402,3,0)</f>
        <v>52570</v>
      </c>
      <c r="G503" s="3">
        <f>VLOOKUP(D503,Master!$B$2:$F$402,4,0)</f>
        <v>8189</v>
      </c>
      <c r="H503" s="3">
        <f>VLOOKUP(D503,Master!$B$2:$F$402,5,0)</f>
        <v>83556</v>
      </c>
      <c r="I503" s="3">
        <f t="shared" si="24"/>
        <v>60759</v>
      </c>
      <c r="J503" s="4">
        <f t="shared" si="25"/>
        <v>0.13477838674105894</v>
      </c>
    </row>
    <row r="504" spans="1:10" x14ac:dyDescent="0.25">
      <c r="A504" s="3">
        <v>288</v>
      </c>
      <c r="B504" s="3" t="s">
        <v>283</v>
      </c>
      <c r="C504" t="s">
        <v>53</v>
      </c>
      <c r="D504" s="3" t="s">
        <v>53</v>
      </c>
      <c r="E504" s="3" t="s">
        <v>20</v>
      </c>
      <c r="F504" s="3">
        <f>VLOOKUP(D504,Master!$B$2:$F$402,3,0)</f>
        <v>133565</v>
      </c>
      <c r="G504" s="3">
        <f>VLOOKUP(D504,Master!$B$2:$F$402,4,0)</f>
        <v>149737</v>
      </c>
      <c r="H504" s="3">
        <f>VLOOKUP(D504,Master!$B$2:$F$402,5,0)</f>
        <v>211314</v>
      </c>
      <c r="I504" s="3">
        <f t="shared" si="24"/>
        <v>283302</v>
      </c>
      <c r="J504" s="4">
        <f t="shared" si="25"/>
        <v>0.52854197993660479</v>
      </c>
    </row>
    <row r="505" spans="1:10" x14ac:dyDescent="0.25">
      <c r="A505" s="3">
        <v>289</v>
      </c>
      <c r="B505" s="3" t="s">
        <v>283</v>
      </c>
      <c r="C505" s="3" t="s">
        <v>65</v>
      </c>
      <c r="D505" s="3" t="s">
        <v>65</v>
      </c>
      <c r="E505" s="3" t="s">
        <v>20</v>
      </c>
      <c r="F505" s="3">
        <f>VLOOKUP(D505,Master!$B$2:$F$402,3,0)</f>
        <v>18678</v>
      </c>
      <c r="G505" s="3">
        <f>VLOOKUP(D505,Master!$B$2:$F$402,4,0)</f>
        <v>6426</v>
      </c>
      <c r="H505" s="3">
        <f>VLOOKUP(D505,Master!$B$2:$F$402,5,0)</f>
        <v>37341</v>
      </c>
      <c r="I505" s="3">
        <f t="shared" si="24"/>
        <v>25104</v>
      </c>
      <c r="J505" s="4">
        <f t="shared" si="25"/>
        <v>0.25597514340344169</v>
      </c>
    </row>
    <row r="506" spans="1:10" x14ac:dyDescent="0.25">
      <c r="A506" s="3">
        <v>290</v>
      </c>
      <c r="B506" s="3" t="s">
        <v>283</v>
      </c>
      <c r="C506" s="3" t="s">
        <v>319</v>
      </c>
      <c r="D506" s="3" t="s">
        <v>78</v>
      </c>
      <c r="E506" s="3" t="s">
        <v>20</v>
      </c>
      <c r="F506" s="3">
        <f>VLOOKUP(D506,Master!$B$2:$F$402,3,0)</f>
        <v>4437</v>
      </c>
      <c r="G506" s="3">
        <f>VLOOKUP(D506,Master!$B$2:$F$402,4,0)</f>
        <v>4090</v>
      </c>
      <c r="H506" s="3">
        <f>VLOOKUP(D506,Master!$B$2:$F$402,5,0)</f>
        <v>15962</v>
      </c>
      <c r="I506" s="3">
        <f t="shared" si="24"/>
        <v>8527</v>
      </c>
      <c r="J506" s="4">
        <f t="shared" si="25"/>
        <v>0.47965286736249563</v>
      </c>
    </row>
    <row r="507" spans="1:10" x14ac:dyDescent="0.25">
      <c r="A507" s="3">
        <v>291</v>
      </c>
      <c r="B507" s="3" t="s">
        <v>283</v>
      </c>
      <c r="C507" s="3" t="s">
        <v>93</v>
      </c>
      <c r="D507" s="3" t="s">
        <v>93</v>
      </c>
      <c r="E507" s="3" t="s">
        <v>20</v>
      </c>
      <c r="F507" s="3">
        <f>VLOOKUP(D507,Master!$B$2:$F$402,3,0)</f>
        <v>161732</v>
      </c>
      <c r="G507" s="3">
        <f>VLOOKUP(D507,Master!$B$2:$F$402,4,0)</f>
        <v>85511</v>
      </c>
      <c r="H507" s="3">
        <f>VLOOKUP(D507,Master!$B$2:$F$402,5,0)</f>
        <v>133328</v>
      </c>
      <c r="I507" s="3">
        <f t="shared" si="24"/>
        <v>247243</v>
      </c>
      <c r="J507" s="4">
        <f t="shared" si="25"/>
        <v>0.3458581233846863</v>
      </c>
    </row>
    <row r="508" spans="1:10" x14ac:dyDescent="0.25">
      <c r="A508" s="3">
        <v>292</v>
      </c>
      <c r="B508" s="3" t="s">
        <v>283</v>
      </c>
      <c r="C508" s="3" t="s">
        <v>320</v>
      </c>
      <c r="D508" s="3" t="s">
        <v>102</v>
      </c>
      <c r="E508" s="3" t="s">
        <v>20</v>
      </c>
      <c r="F508" s="3">
        <f>VLOOKUP(D508,Master!$B$2:$F$402,3,0)</f>
        <v>80162</v>
      </c>
      <c r="G508" s="3">
        <f>VLOOKUP(D508,Master!$B$2:$F$402,4,0)</f>
        <v>4956</v>
      </c>
      <c r="H508" s="3">
        <f>VLOOKUP(D508,Master!$B$2:$F$402,5,0)</f>
        <v>94344</v>
      </c>
      <c r="I508" s="3">
        <f t="shared" si="24"/>
        <v>85118</v>
      </c>
      <c r="J508" s="4">
        <f t="shared" si="25"/>
        <v>5.8225052280363732E-2</v>
      </c>
    </row>
    <row r="509" spans="1:10" x14ac:dyDescent="0.25">
      <c r="A509" s="3">
        <v>293</v>
      </c>
      <c r="B509" s="3" t="s">
        <v>283</v>
      </c>
      <c r="C509" t="s">
        <v>143</v>
      </c>
      <c r="D509" s="3" t="s">
        <v>143</v>
      </c>
      <c r="E509" s="3" t="s">
        <v>20</v>
      </c>
      <c r="F509" s="3">
        <f>VLOOKUP(D509,Master!$B$2:$F$402,3,0)</f>
        <v>4087</v>
      </c>
      <c r="G509" s="3">
        <f>VLOOKUP(D509,Master!$B$2:$F$402,4,0)</f>
        <v>2</v>
      </c>
      <c r="H509" s="3">
        <f>VLOOKUP(D509,Master!$B$2:$F$402,5,0)</f>
        <v>13920</v>
      </c>
      <c r="I509" s="3">
        <f t="shared" si="24"/>
        <v>4089</v>
      </c>
      <c r="J509" s="4">
        <f t="shared" si="25"/>
        <v>4.8911714355588166E-4</v>
      </c>
    </row>
    <row r="510" spans="1:10" x14ac:dyDescent="0.25">
      <c r="A510" s="3">
        <v>294</v>
      </c>
      <c r="B510" s="3" t="s">
        <v>283</v>
      </c>
      <c r="C510" s="3" t="s">
        <v>164</v>
      </c>
      <c r="D510" s="3" t="s">
        <v>164</v>
      </c>
      <c r="E510" s="3" t="s">
        <v>20</v>
      </c>
      <c r="F510" s="3">
        <f>VLOOKUP(D510,Master!$B$2:$F$402,3,0)</f>
        <v>34014</v>
      </c>
      <c r="G510" s="3">
        <f>VLOOKUP(D510,Master!$B$2:$F$402,4,0)</f>
        <v>3067</v>
      </c>
      <c r="H510" s="3">
        <f>VLOOKUP(D510,Master!$B$2:$F$402,5,0)</f>
        <v>39546</v>
      </c>
      <c r="I510" s="3">
        <f t="shared" si="24"/>
        <v>37081</v>
      </c>
      <c r="J510" s="4">
        <f t="shared" si="25"/>
        <v>8.2710822253984517E-2</v>
      </c>
    </row>
    <row r="511" spans="1:10" x14ac:dyDescent="0.25">
      <c r="A511" s="3">
        <v>295</v>
      </c>
      <c r="B511" s="3" t="s">
        <v>283</v>
      </c>
      <c r="C511" s="3" t="s">
        <v>174</v>
      </c>
      <c r="D511" s="3" t="s">
        <v>174</v>
      </c>
      <c r="E511" s="3" t="s">
        <v>20</v>
      </c>
      <c r="F511" s="3">
        <f>VLOOKUP(D511,Master!$B$2:$F$402,3,0)</f>
        <v>76278</v>
      </c>
      <c r="G511" s="3">
        <f>VLOOKUP(D511,Master!$B$2:$F$402,4,0)</f>
        <v>1</v>
      </c>
      <c r="H511" s="3">
        <f>VLOOKUP(D511,Master!$B$2:$F$402,5,0)</f>
        <v>96799</v>
      </c>
      <c r="I511" s="3">
        <f t="shared" si="24"/>
        <v>76279</v>
      </c>
      <c r="J511" s="4">
        <f t="shared" si="25"/>
        <v>1.310976808820252E-5</v>
      </c>
    </row>
    <row r="512" spans="1:10" x14ac:dyDescent="0.25">
      <c r="A512" s="3">
        <v>296</v>
      </c>
      <c r="B512" s="3" t="s">
        <v>283</v>
      </c>
      <c r="C512" s="3" t="s">
        <v>199</v>
      </c>
      <c r="D512" s="3" t="s">
        <v>199</v>
      </c>
      <c r="E512" s="3" t="s">
        <v>20</v>
      </c>
      <c r="F512" s="3">
        <f>VLOOKUP(D512,Master!$B$2:$F$402,3,0)</f>
        <v>5324</v>
      </c>
      <c r="G512" s="3">
        <f>VLOOKUP(D512,Master!$B$2:$F$402,4,0)</f>
        <v>1249</v>
      </c>
      <c r="H512" s="3">
        <f>VLOOKUP(D512,Master!$B$2:$F$402,5,0)</f>
        <v>6525</v>
      </c>
      <c r="I512" s="3">
        <f t="shared" si="24"/>
        <v>6573</v>
      </c>
      <c r="J512" s="4">
        <f t="shared" si="25"/>
        <v>0.19001977787920279</v>
      </c>
    </row>
    <row r="513" spans="1:10" x14ac:dyDescent="0.25">
      <c r="A513" s="3">
        <v>297</v>
      </c>
      <c r="B513" s="3" t="s">
        <v>283</v>
      </c>
      <c r="C513" s="3" t="s">
        <v>226</v>
      </c>
      <c r="D513" s="3" t="s">
        <v>226</v>
      </c>
      <c r="E513" s="3" t="s">
        <v>20</v>
      </c>
      <c r="F513" s="3">
        <f>VLOOKUP(D513,Master!$B$2:$F$402,3,0)</f>
        <v>23427</v>
      </c>
      <c r="G513" s="3">
        <f>VLOOKUP(D513,Master!$B$2:$F$402,4,0)</f>
        <v>8973</v>
      </c>
      <c r="H513" s="3">
        <f>VLOOKUP(D513,Master!$B$2:$F$402,5,0)</f>
        <v>22350</v>
      </c>
      <c r="I513" s="3">
        <f t="shared" si="24"/>
        <v>32400</v>
      </c>
      <c r="J513" s="4">
        <f t="shared" si="25"/>
        <v>0.27694444444444444</v>
      </c>
    </row>
    <row r="514" spans="1:10" x14ac:dyDescent="0.25">
      <c r="A514" s="3"/>
      <c r="B514" s="3"/>
      <c r="C514" s="3" t="s">
        <v>313</v>
      </c>
      <c r="D514" s="3"/>
      <c r="E514" s="3"/>
      <c r="F514" s="3">
        <v>0</v>
      </c>
      <c r="G514" s="3">
        <v>0</v>
      </c>
      <c r="H514" s="3">
        <v>0</v>
      </c>
      <c r="I514" s="3">
        <v>0</v>
      </c>
      <c r="J514" s="4"/>
    </row>
    <row r="515" spans="1:10" x14ac:dyDescent="0.25">
      <c r="A515" s="3">
        <v>298</v>
      </c>
      <c r="B515" s="3" t="s">
        <v>279</v>
      </c>
      <c r="C515" s="3" t="s">
        <v>8</v>
      </c>
      <c r="D515" s="3" t="s">
        <v>8</v>
      </c>
      <c r="E515" s="3" t="s">
        <v>9</v>
      </c>
      <c r="F515" s="3">
        <f>VLOOKUP(D515,Master!$B$2:$F$402,3,0)</f>
        <v>44244</v>
      </c>
      <c r="G515" s="3">
        <f>VLOOKUP(D515,Master!$B$2:$F$402,4,0)</f>
        <v>186199</v>
      </c>
      <c r="H515" s="3">
        <f>VLOOKUP(D515,Master!$B$2:$F$402,5,0)</f>
        <v>157756</v>
      </c>
      <c r="I515" s="3">
        <f t="shared" ref="I515:I545" si="26">F515+G515</f>
        <v>230443</v>
      </c>
      <c r="J515" s="4">
        <f t="shared" ref="J515:J545" si="27">G515/I515</f>
        <v>0.80800458247809659</v>
      </c>
    </row>
    <row r="516" spans="1:10" x14ac:dyDescent="0.25">
      <c r="A516" s="3">
        <v>299</v>
      </c>
      <c r="B516" s="3" t="s">
        <v>279</v>
      </c>
      <c r="C516" s="3" t="s">
        <v>311</v>
      </c>
      <c r="D516" s="3" t="s">
        <v>11</v>
      </c>
      <c r="E516" s="3" t="s">
        <v>9</v>
      </c>
      <c r="F516" s="3">
        <f>VLOOKUP(D516,Master!$B$2:$F$402,3,0)</f>
        <v>356</v>
      </c>
      <c r="G516" s="3">
        <f>VLOOKUP(D516,Master!$B$2:$F$402,4,0)</f>
        <v>17</v>
      </c>
      <c r="H516" s="3">
        <f>VLOOKUP(D516,Master!$B$2:$F$402,5,0)</f>
        <v>3525</v>
      </c>
      <c r="I516" s="3">
        <f t="shared" si="26"/>
        <v>373</v>
      </c>
      <c r="J516" s="4">
        <f t="shared" si="27"/>
        <v>4.5576407506702415E-2</v>
      </c>
    </row>
    <row r="517" spans="1:10" x14ac:dyDescent="0.25">
      <c r="A517" s="3">
        <v>300</v>
      </c>
      <c r="B517" s="3" t="s">
        <v>279</v>
      </c>
      <c r="C517" s="3" t="s">
        <v>309</v>
      </c>
      <c r="D517" s="3" t="s">
        <v>16</v>
      </c>
      <c r="E517" s="3" t="s">
        <v>9</v>
      </c>
      <c r="F517" s="3">
        <f>VLOOKUP(D517,Master!$B$2:$F$402,3,0)</f>
        <v>52</v>
      </c>
      <c r="G517" s="3">
        <f>VLOOKUP(D517,Master!$B$2:$F$402,4,0)</f>
        <v>2</v>
      </c>
      <c r="H517" s="3">
        <f>VLOOKUP(D517,Master!$B$2:$F$402,5,0)</f>
        <v>13</v>
      </c>
      <c r="I517" s="3">
        <f t="shared" si="26"/>
        <v>54</v>
      </c>
      <c r="J517" s="4">
        <f t="shared" si="27"/>
        <v>3.7037037037037035E-2</v>
      </c>
    </row>
    <row r="518" spans="1:10" x14ac:dyDescent="0.25">
      <c r="A518" s="3">
        <v>301</v>
      </c>
      <c r="B518" s="3" t="s">
        <v>279</v>
      </c>
      <c r="C518" s="3" t="s">
        <v>314</v>
      </c>
      <c r="D518" s="3" t="s">
        <v>21</v>
      </c>
      <c r="E518" s="3" t="s">
        <v>9</v>
      </c>
      <c r="F518" s="3">
        <f>VLOOKUP(D518,Master!$B$2:$F$402,3,0)</f>
        <v>1681</v>
      </c>
      <c r="G518" s="3">
        <f>VLOOKUP(D518,Master!$B$2:$F$402,4,0)</f>
        <v>26791</v>
      </c>
      <c r="H518" s="3">
        <f>VLOOKUP(D518,Master!$B$2:$F$402,5,0)</f>
        <v>14467</v>
      </c>
      <c r="I518" s="3">
        <f t="shared" si="26"/>
        <v>28472</v>
      </c>
      <c r="J518" s="4">
        <f t="shared" si="27"/>
        <v>0.94095953919640352</v>
      </c>
    </row>
    <row r="519" spans="1:10" x14ac:dyDescent="0.25">
      <c r="A519" s="3">
        <v>302</v>
      </c>
      <c r="B519" s="3" t="s">
        <v>279</v>
      </c>
      <c r="C519" s="3" t="s">
        <v>305</v>
      </c>
      <c r="D519" s="3" t="s">
        <v>22</v>
      </c>
      <c r="E519" s="3" t="s">
        <v>9</v>
      </c>
      <c r="F519" s="3">
        <f>VLOOKUP(D519,Master!$B$2:$F$402,3,0)</f>
        <v>14994</v>
      </c>
      <c r="G519" s="3">
        <f>VLOOKUP(D519,Master!$B$2:$F$402,4,0)</f>
        <v>2919</v>
      </c>
      <c r="H519" s="3">
        <f>VLOOKUP(D519,Master!$B$2:$F$402,5,0)</f>
        <v>65128</v>
      </c>
      <c r="I519" s="3">
        <f t="shared" si="26"/>
        <v>17913</v>
      </c>
      <c r="J519" s="4">
        <f t="shared" si="27"/>
        <v>0.16295427901524032</v>
      </c>
    </row>
    <row r="520" spans="1:10" x14ac:dyDescent="0.25">
      <c r="A520" s="3">
        <v>303</v>
      </c>
      <c r="B520" s="3" t="s">
        <v>279</v>
      </c>
      <c r="C520" s="3" t="s">
        <v>308</v>
      </c>
      <c r="D520" s="3" t="s">
        <v>23</v>
      </c>
      <c r="E520" s="3" t="s">
        <v>9</v>
      </c>
      <c r="F520" s="3">
        <f>VLOOKUP(D520,Master!$B$2:$F$402,3,0)</f>
        <v>11799</v>
      </c>
      <c r="G520" s="3">
        <f>VLOOKUP(D520,Master!$B$2:$F$402,4,0)</f>
        <v>1</v>
      </c>
      <c r="H520" s="3">
        <f>VLOOKUP(D520,Master!$B$2:$F$402,5,0)</f>
        <v>91922</v>
      </c>
      <c r="I520" s="3">
        <f t="shared" si="26"/>
        <v>11800</v>
      </c>
      <c r="J520" s="4">
        <f t="shared" si="27"/>
        <v>8.4745762711864412E-5</v>
      </c>
    </row>
    <row r="521" spans="1:10" x14ac:dyDescent="0.25">
      <c r="A521" s="3">
        <v>304</v>
      </c>
      <c r="B521" s="3" t="s">
        <v>279</v>
      </c>
      <c r="C521" s="3" t="s">
        <v>303</v>
      </c>
      <c r="D521" s="3" t="s">
        <v>30</v>
      </c>
      <c r="E521" s="3" t="s">
        <v>9</v>
      </c>
      <c r="F521" s="3">
        <f>VLOOKUP(D521,Master!$B$2:$F$402,3,0)</f>
        <v>128</v>
      </c>
      <c r="G521" s="3">
        <f>VLOOKUP(D521,Master!$B$2:$F$402,4,0)</f>
        <v>512</v>
      </c>
      <c r="H521" s="3">
        <f>VLOOKUP(D521,Master!$B$2:$F$402,5,0)</f>
        <v>435</v>
      </c>
      <c r="I521" s="3">
        <f t="shared" si="26"/>
        <v>640</v>
      </c>
      <c r="J521" s="4">
        <f t="shared" si="27"/>
        <v>0.8</v>
      </c>
    </row>
    <row r="522" spans="1:10" x14ac:dyDescent="0.25">
      <c r="A522" s="3">
        <v>305</v>
      </c>
      <c r="B522" s="3" t="s">
        <v>279</v>
      </c>
      <c r="C522" s="3" t="s">
        <v>299</v>
      </c>
      <c r="D522" s="3" t="s">
        <v>36</v>
      </c>
      <c r="E522" s="3" t="s">
        <v>9</v>
      </c>
      <c r="F522" s="3">
        <f>VLOOKUP(D522,Master!$B$2:$F$402,3,0)</f>
        <v>18280</v>
      </c>
      <c r="G522" s="3">
        <f>VLOOKUP(D522,Master!$B$2:$F$402,4,0)</f>
        <v>172298</v>
      </c>
      <c r="H522" s="3">
        <f>VLOOKUP(D522,Master!$B$2:$F$402,5,0)</f>
        <v>102427</v>
      </c>
      <c r="I522" s="3">
        <f t="shared" si="26"/>
        <v>190578</v>
      </c>
      <c r="J522" s="4">
        <f t="shared" si="27"/>
        <v>0.90408126856195359</v>
      </c>
    </row>
    <row r="523" spans="1:10" x14ac:dyDescent="0.25">
      <c r="A523" s="3">
        <v>306</v>
      </c>
      <c r="B523" s="3" t="s">
        <v>279</v>
      </c>
      <c r="C523" s="3" t="s">
        <v>301</v>
      </c>
      <c r="D523" s="3" t="s">
        <v>62</v>
      </c>
      <c r="E523" s="3" t="s">
        <v>9</v>
      </c>
      <c r="F523" s="3">
        <f>VLOOKUP(D523,Master!$B$2:$F$402,3,0)</f>
        <v>768</v>
      </c>
      <c r="G523" s="3">
        <f>VLOOKUP(D523,Master!$B$2:$F$402,4,0)</f>
        <v>0</v>
      </c>
      <c r="H523" s="3">
        <f>VLOOKUP(D523,Master!$B$2:$F$402,5,0)</f>
        <v>1534</v>
      </c>
      <c r="I523" s="3">
        <f t="shared" si="26"/>
        <v>768</v>
      </c>
      <c r="J523" s="4">
        <f t="shared" si="27"/>
        <v>0</v>
      </c>
    </row>
    <row r="524" spans="1:10" x14ac:dyDescent="0.25">
      <c r="A524" s="3">
        <v>307</v>
      </c>
      <c r="B524" s="3" t="s">
        <v>279</v>
      </c>
      <c r="C524" s="3" t="s">
        <v>317</v>
      </c>
      <c r="D524" s="3" t="s">
        <v>70</v>
      </c>
      <c r="E524" s="3" t="s">
        <v>9</v>
      </c>
      <c r="F524" s="3">
        <f>VLOOKUP(D524,Master!$B$2:$F$402,3,0)</f>
        <v>5275</v>
      </c>
      <c r="G524" s="3">
        <f>VLOOKUP(D524,Master!$B$2:$F$402,4,0)</f>
        <v>19635</v>
      </c>
      <c r="H524" s="3">
        <f>VLOOKUP(D524,Master!$B$2:$F$402,5,0)</f>
        <v>22050</v>
      </c>
      <c r="I524" s="3">
        <f t="shared" si="26"/>
        <v>24910</v>
      </c>
      <c r="J524" s="4">
        <f t="shared" si="27"/>
        <v>0.78823765556001602</v>
      </c>
    </row>
    <row r="525" spans="1:10" x14ac:dyDescent="0.25">
      <c r="A525" s="3">
        <v>308</v>
      </c>
      <c r="B525" s="3" t="s">
        <v>279</v>
      </c>
      <c r="C525" s="3" t="s">
        <v>312</v>
      </c>
      <c r="D525" s="3" t="s">
        <v>83</v>
      </c>
      <c r="E525" s="3" t="s">
        <v>9</v>
      </c>
      <c r="F525" s="3">
        <f>VLOOKUP(D525,Master!$B$2:$F$402,3,0)</f>
        <v>44769</v>
      </c>
      <c r="G525" s="3">
        <f>VLOOKUP(D525,Master!$B$2:$F$402,4,0)</f>
        <v>111710</v>
      </c>
      <c r="H525" s="3">
        <f>VLOOKUP(D525,Master!$B$2:$F$402,5,0)</f>
        <v>139777</v>
      </c>
      <c r="I525" s="3">
        <f t="shared" si="26"/>
        <v>156479</v>
      </c>
      <c r="J525" s="4">
        <f t="shared" si="27"/>
        <v>0.71389771151400505</v>
      </c>
    </row>
    <row r="526" spans="1:10" x14ac:dyDescent="0.25">
      <c r="A526" s="3">
        <v>309</v>
      </c>
      <c r="B526" s="3" t="s">
        <v>279</v>
      </c>
      <c r="C526" t="s">
        <v>318</v>
      </c>
      <c r="D526" s="3" t="s">
        <v>90</v>
      </c>
      <c r="E526" s="3" t="s">
        <v>9</v>
      </c>
      <c r="F526" s="3">
        <f>VLOOKUP(D526,Master!$B$2:$F$402,3,0)</f>
        <v>6822</v>
      </c>
      <c r="G526" s="3">
        <f>VLOOKUP(D526,Master!$B$2:$F$402,4,0)</f>
        <v>12427</v>
      </c>
      <c r="H526" s="3">
        <f>VLOOKUP(D526,Master!$B$2:$F$402,5,0)</f>
        <v>24633</v>
      </c>
      <c r="I526" s="3">
        <f t="shared" si="26"/>
        <v>19249</v>
      </c>
      <c r="J526" s="4">
        <f t="shared" si="27"/>
        <v>0.64559197880409369</v>
      </c>
    </row>
    <row r="527" spans="1:10" x14ac:dyDescent="0.25">
      <c r="A527" s="3">
        <v>310</v>
      </c>
      <c r="B527" s="3" t="s">
        <v>279</v>
      </c>
      <c r="C527" s="3" t="s">
        <v>307</v>
      </c>
      <c r="D527" s="3" t="s">
        <v>123</v>
      </c>
      <c r="E527" s="3" t="s">
        <v>9</v>
      </c>
      <c r="F527" s="3">
        <f>VLOOKUP(D527,Master!$B$2:$F$402,3,0)</f>
        <v>12017</v>
      </c>
      <c r="G527" s="3">
        <f>VLOOKUP(D527,Master!$B$2:$F$402,4,0)</f>
        <v>215327</v>
      </c>
      <c r="H527" s="3">
        <f>VLOOKUP(D527,Master!$B$2:$F$402,5,0)</f>
        <v>130750</v>
      </c>
      <c r="I527" s="3">
        <f t="shared" si="26"/>
        <v>227344</v>
      </c>
      <c r="J527" s="4">
        <f t="shared" si="27"/>
        <v>0.94714177633894014</v>
      </c>
    </row>
    <row r="528" spans="1:10" x14ac:dyDescent="0.25">
      <c r="A528" s="3">
        <v>311</v>
      </c>
      <c r="B528" s="3" t="s">
        <v>279</v>
      </c>
      <c r="C528" s="3" t="s">
        <v>315</v>
      </c>
      <c r="D528" s="3" t="s">
        <v>141</v>
      </c>
      <c r="E528" s="3" t="s">
        <v>9</v>
      </c>
      <c r="F528" s="3">
        <f>VLOOKUP(D528,Master!$B$2:$F$402,3,0)</f>
        <v>781</v>
      </c>
      <c r="G528" s="3">
        <f>VLOOKUP(D528,Master!$B$2:$F$402,4,0)</f>
        <v>10733</v>
      </c>
      <c r="H528" s="3">
        <f>VLOOKUP(D528,Master!$B$2:$F$402,5,0)</f>
        <v>10481</v>
      </c>
      <c r="I528" s="3">
        <f t="shared" si="26"/>
        <v>11514</v>
      </c>
      <c r="J528" s="4">
        <f t="shared" si="27"/>
        <v>0.93216953274274794</v>
      </c>
    </row>
    <row r="529" spans="1:10" x14ac:dyDescent="0.25">
      <c r="A529" s="3">
        <v>312</v>
      </c>
      <c r="B529" s="3" t="s">
        <v>279</v>
      </c>
      <c r="C529" s="3" t="s">
        <v>310</v>
      </c>
      <c r="D529" s="3" t="s">
        <v>149</v>
      </c>
      <c r="E529" s="3" t="s">
        <v>9</v>
      </c>
      <c r="F529" s="3">
        <f>VLOOKUP(D529,Master!$B$2:$F$402,3,0)</f>
        <v>409</v>
      </c>
      <c r="G529" s="3">
        <f>VLOOKUP(D529,Master!$B$2:$F$402,4,0)</f>
        <v>1</v>
      </c>
      <c r="H529" s="3">
        <f>VLOOKUP(D529,Master!$B$2:$F$402,5,0)</f>
        <v>2499</v>
      </c>
      <c r="I529" s="3">
        <f t="shared" si="26"/>
        <v>410</v>
      </c>
      <c r="J529" s="4">
        <f t="shared" si="27"/>
        <v>2.4390243902439024E-3</v>
      </c>
    </row>
    <row r="530" spans="1:10" x14ac:dyDescent="0.25">
      <c r="A530" s="3">
        <v>313</v>
      </c>
      <c r="B530" s="3" t="s">
        <v>279</v>
      </c>
      <c r="C530" s="3" t="s">
        <v>316</v>
      </c>
      <c r="D530" s="3" t="s">
        <v>152</v>
      </c>
      <c r="E530" s="3" t="s">
        <v>9</v>
      </c>
      <c r="F530" s="3">
        <f>VLOOKUP(D530,Master!$B$2:$F$402,3,0)</f>
        <v>955</v>
      </c>
      <c r="G530" s="3">
        <f>VLOOKUP(D530,Master!$B$2:$F$402,4,0)</f>
        <v>1026</v>
      </c>
      <c r="H530" s="3">
        <f>VLOOKUP(D530,Master!$B$2:$F$402,5,0)</f>
        <v>2282</v>
      </c>
      <c r="I530" s="3">
        <f t="shared" si="26"/>
        <v>1981</v>
      </c>
      <c r="J530" s="4">
        <f t="shared" si="27"/>
        <v>0.51792024230186773</v>
      </c>
    </row>
    <row r="531" spans="1:10" x14ac:dyDescent="0.25">
      <c r="A531" s="3">
        <v>314</v>
      </c>
      <c r="B531" s="3" t="s">
        <v>279</v>
      </c>
      <c r="C531" s="3" t="s">
        <v>304</v>
      </c>
      <c r="D531" s="3" t="s">
        <v>154</v>
      </c>
      <c r="E531" s="3" t="s">
        <v>9</v>
      </c>
      <c r="F531" s="3">
        <f>VLOOKUP(D531,Master!$B$2:$F$402,3,0)</f>
        <v>913</v>
      </c>
      <c r="G531" s="3">
        <f>VLOOKUP(D531,Master!$B$2:$F$402,4,0)</f>
        <v>226</v>
      </c>
      <c r="H531" s="3">
        <f>VLOOKUP(D531,Master!$B$2:$F$402,5,0)</f>
        <v>13358</v>
      </c>
      <c r="I531" s="3">
        <f t="shared" si="26"/>
        <v>1139</v>
      </c>
      <c r="J531" s="4">
        <f t="shared" si="27"/>
        <v>0.19841966637401229</v>
      </c>
    </row>
    <row r="532" spans="1:10" x14ac:dyDescent="0.25">
      <c r="A532" s="3">
        <v>315</v>
      </c>
      <c r="B532" s="3" t="s">
        <v>279</v>
      </c>
      <c r="C532" s="3" t="s">
        <v>306</v>
      </c>
      <c r="D532" s="3" t="s">
        <v>156</v>
      </c>
      <c r="E532" s="3" t="s">
        <v>20</v>
      </c>
      <c r="F532" s="3">
        <f>VLOOKUP(D532,Master!$B$2:$F$402,3,0)</f>
        <v>4956</v>
      </c>
      <c r="G532" s="3">
        <f>VLOOKUP(D532,Master!$B$2:$F$402,4,0)</f>
        <v>10581</v>
      </c>
      <c r="H532" s="3">
        <f>VLOOKUP(D532,Master!$B$2:$F$402,5,0)</f>
        <v>15541</v>
      </c>
      <c r="I532" s="3">
        <f t="shared" si="26"/>
        <v>15537</v>
      </c>
      <c r="J532" s="4">
        <f t="shared" si="27"/>
        <v>0.68101950183433091</v>
      </c>
    </row>
    <row r="533" spans="1:10" x14ac:dyDescent="0.25">
      <c r="A533" s="3">
        <v>316</v>
      </c>
      <c r="B533" s="3" t="s">
        <v>279</v>
      </c>
      <c r="C533" s="3" t="s">
        <v>302</v>
      </c>
      <c r="D533" s="3" t="s">
        <v>160</v>
      </c>
      <c r="E533" s="3" t="s">
        <v>9</v>
      </c>
      <c r="F533" s="3">
        <f>VLOOKUP(D533,Master!$B$2:$F$402,3,0)</f>
        <v>750</v>
      </c>
      <c r="G533" s="3">
        <f>VLOOKUP(D533,Master!$B$2:$F$402,4,0)</f>
        <v>1396</v>
      </c>
      <c r="H533" s="3">
        <f>VLOOKUP(D533,Master!$B$2:$F$402,5,0)</f>
        <v>36506</v>
      </c>
      <c r="I533" s="3">
        <f t="shared" si="26"/>
        <v>2146</v>
      </c>
      <c r="J533" s="4">
        <f t="shared" si="27"/>
        <v>0.65051258154706426</v>
      </c>
    </row>
    <row r="534" spans="1:10" x14ac:dyDescent="0.25">
      <c r="A534" s="3">
        <v>317</v>
      </c>
      <c r="B534" s="3" t="s">
        <v>279</v>
      </c>
      <c r="C534" s="3" t="s">
        <v>300</v>
      </c>
      <c r="D534" s="3" t="s">
        <v>194</v>
      </c>
      <c r="E534" s="3" t="s">
        <v>9</v>
      </c>
      <c r="F534" s="3">
        <f>VLOOKUP(D534,Master!$B$2:$F$402,3,0)</f>
        <v>154</v>
      </c>
      <c r="G534" s="3">
        <f>VLOOKUP(D534,Master!$B$2:$F$402,4,0)</f>
        <v>0</v>
      </c>
      <c r="H534" s="3">
        <f>VLOOKUP(D534,Master!$B$2:$F$402,5,0)</f>
        <v>3723</v>
      </c>
      <c r="I534" s="3">
        <f t="shared" si="26"/>
        <v>154</v>
      </c>
      <c r="J534" s="4">
        <f t="shared" si="27"/>
        <v>0</v>
      </c>
    </row>
    <row r="535" spans="1:10" x14ac:dyDescent="0.25">
      <c r="A535" s="3">
        <v>318</v>
      </c>
      <c r="B535" s="3" t="s">
        <v>284</v>
      </c>
      <c r="C535" t="s">
        <v>298</v>
      </c>
      <c r="D535" s="3" t="s">
        <v>99</v>
      </c>
      <c r="E535" s="3" t="s">
        <v>15</v>
      </c>
      <c r="F535" s="3">
        <f>VLOOKUP(D535,Master!$B$2:$F$402,3,0)</f>
        <v>65156</v>
      </c>
      <c r="G535" s="3">
        <f>VLOOKUP(D535,Master!$B$2:$F$402,4,0)</f>
        <v>1</v>
      </c>
      <c r="H535" s="3">
        <f>VLOOKUP(D535,Master!$B$2:$F$402,5,0)</f>
        <v>1</v>
      </c>
      <c r="I535" s="3">
        <f t="shared" si="26"/>
        <v>65157</v>
      </c>
      <c r="J535" s="4">
        <f t="shared" si="27"/>
        <v>1.5347545160151635E-5</v>
      </c>
    </row>
    <row r="536" spans="1:10" x14ac:dyDescent="0.25">
      <c r="A536" s="3">
        <v>319</v>
      </c>
      <c r="B536" s="3" t="s">
        <v>284</v>
      </c>
      <c r="C536" s="3" t="s">
        <v>227</v>
      </c>
      <c r="D536" s="3" t="s">
        <v>227</v>
      </c>
      <c r="E536" s="3" t="s">
        <v>15</v>
      </c>
      <c r="F536" s="3">
        <f>VLOOKUP(D536,Master!$B$2:$F$402,3,0)</f>
        <v>53856</v>
      </c>
      <c r="G536" s="3">
        <f>VLOOKUP(D536,Master!$B$2:$F$402,4,0)</f>
        <v>1</v>
      </c>
      <c r="H536" s="3">
        <f>VLOOKUP(D536,Master!$B$2:$F$402,5,0)</f>
        <v>117</v>
      </c>
      <c r="I536" s="3">
        <f t="shared" si="26"/>
        <v>53857</v>
      </c>
      <c r="J536" s="4">
        <f t="shared" si="27"/>
        <v>1.8567688508457584E-5</v>
      </c>
    </row>
    <row r="537" spans="1:10" x14ac:dyDescent="0.25">
      <c r="A537" s="3">
        <v>320</v>
      </c>
      <c r="B537" s="3" t="s">
        <v>281</v>
      </c>
      <c r="C537" s="3" t="s">
        <v>296</v>
      </c>
      <c r="D537" s="3" t="s">
        <v>43</v>
      </c>
      <c r="E537" s="3" t="s">
        <v>4</v>
      </c>
      <c r="F537" s="3">
        <f>VLOOKUP(D537,Master!$B$2:$F$402,3,0)</f>
        <v>72</v>
      </c>
      <c r="G537" s="3">
        <f>VLOOKUP(D537,Master!$B$2:$F$402,4,0)</f>
        <v>0</v>
      </c>
      <c r="H537" s="3">
        <f>VLOOKUP(D537,Master!$B$2:$F$402,5,0)</f>
        <v>573</v>
      </c>
      <c r="I537" s="3">
        <f t="shared" si="26"/>
        <v>72</v>
      </c>
      <c r="J537" s="4">
        <f t="shared" si="27"/>
        <v>0</v>
      </c>
    </row>
    <row r="538" spans="1:10" x14ac:dyDescent="0.25">
      <c r="A538" s="3">
        <v>321</v>
      </c>
      <c r="B538" s="3" t="s">
        <v>281</v>
      </c>
      <c r="C538" s="3" t="s">
        <v>289</v>
      </c>
      <c r="D538" s="3" t="s">
        <v>55</v>
      </c>
      <c r="E538" s="3" t="s">
        <v>9</v>
      </c>
      <c r="F538" s="3">
        <f>VLOOKUP(D538,Master!$B$2:$F$402,3,0)</f>
        <v>949</v>
      </c>
      <c r="G538" s="3">
        <f>VLOOKUP(D538,Master!$B$2:$F$402,4,0)</f>
        <v>4</v>
      </c>
      <c r="H538" s="3">
        <f>VLOOKUP(D538,Master!$B$2:$F$402,5,0)</f>
        <v>7235</v>
      </c>
      <c r="I538" s="3">
        <f t="shared" si="26"/>
        <v>953</v>
      </c>
      <c r="J538" s="4">
        <f t="shared" si="27"/>
        <v>4.1972717733473244E-3</v>
      </c>
    </row>
    <row r="539" spans="1:10" x14ac:dyDescent="0.25">
      <c r="A539" s="3">
        <v>322</v>
      </c>
      <c r="B539" s="3" t="s">
        <v>281</v>
      </c>
      <c r="C539" s="3" t="s">
        <v>292</v>
      </c>
      <c r="D539" s="3" t="s">
        <v>67</v>
      </c>
      <c r="E539" s="3" t="s">
        <v>9</v>
      </c>
      <c r="F539" s="3">
        <f>VLOOKUP(D539,Master!$B$2:$F$402,3,0)</f>
        <v>11357</v>
      </c>
      <c r="G539" s="3">
        <f>VLOOKUP(D539,Master!$B$2:$F$402,4,0)</f>
        <v>5113</v>
      </c>
      <c r="H539" s="3">
        <f>VLOOKUP(D539,Master!$B$2:$F$402,5,0)</f>
        <v>49022</v>
      </c>
      <c r="I539" s="3">
        <f t="shared" si="26"/>
        <v>16470</v>
      </c>
      <c r="J539" s="4">
        <f t="shared" si="27"/>
        <v>0.31044323011536129</v>
      </c>
    </row>
    <row r="540" spans="1:10" x14ac:dyDescent="0.25">
      <c r="A540" s="3">
        <v>323</v>
      </c>
      <c r="B540" s="3" t="s">
        <v>281</v>
      </c>
      <c r="C540" s="3" t="s">
        <v>293</v>
      </c>
      <c r="D540" s="3" t="s">
        <v>146</v>
      </c>
      <c r="E540" s="3" t="s">
        <v>9</v>
      </c>
      <c r="F540" s="3">
        <f>VLOOKUP(D540,Master!$B$2:$F$402,3,0)</f>
        <v>1309</v>
      </c>
      <c r="G540" s="3">
        <f>VLOOKUP(D540,Master!$B$2:$F$402,4,0)</f>
        <v>7033</v>
      </c>
      <c r="H540" s="3">
        <f>VLOOKUP(D540,Master!$B$2:$F$402,5,0)</f>
        <v>7268</v>
      </c>
      <c r="I540" s="3">
        <f t="shared" si="26"/>
        <v>8342</v>
      </c>
      <c r="J540" s="4">
        <f t="shared" si="27"/>
        <v>0.84308319347878202</v>
      </c>
    </row>
    <row r="541" spans="1:10" x14ac:dyDescent="0.25">
      <c r="A541" s="3">
        <v>324</v>
      </c>
      <c r="B541" s="3" t="s">
        <v>281</v>
      </c>
      <c r="C541" s="3" t="s">
        <v>295</v>
      </c>
      <c r="D541" s="3" t="s">
        <v>157</v>
      </c>
      <c r="E541" s="3" t="s">
        <v>9</v>
      </c>
      <c r="F541" s="3">
        <f>VLOOKUP(D541,Master!$B$2:$F$402,3,0)</f>
        <v>633</v>
      </c>
      <c r="G541" s="3">
        <f>VLOOKUP(D541,Master!$B$2:$F$402,4,0)</f>
        <v>6909</v>
      </c>
      <c r="H541" s="3">
        <f>VLOOKUP(D541,Master!$B$2:$F$402,5,0)</f>
        <v>5489</v>
      </c>
      <c r="I541" s="3">
        <f t="shared" si="26"/>
        <v>7542</v>
      </c>
      <c r="J541" s="4">
        <f t="shared" si="27"/>
        <v>0.91607000795544946</v>
      </c>
    </row>
    <row r="542" spans="1:10" x14ac:dyDescent="0.25">
      <c r="A542" s="3">
        <v>325</v>
      </c>
      <c r="B542" s="3" t="s">
        <v>281</v>
      </c>
      <c r="C542" s="3" t="s">
        <v>290</v>
      </c>
      <c r="D542" s="3" t="s">
        <v>190</v>
      </c>
      <c r="E542" s="3" t="s">
        <v>9</v>
      </c>
      <c r="F542" s="3">
        <f>VLOOKUP(D542,Master!$B$2:$F$402,3,0)</f>
        <v>7772</v>
      </c>
      <c r="G542" s="3">
        <f>VLOOKUP(D542,Master!$B$2:$F$402,4,0)</f>
        <v>131</v>
      </c>
      <c r="H542" s="3">
        <f>VLOOKUP(D542,Master!$B$2:$F$402,5,0)</f>
        <v>25320</v>
      </c>
      <c r="I542" s="3">
        <f t="shared" si="26"/>
        <v>7903</v>
      </c>
      <c r="J542" s="4">
        <f t="shared" si="27"/>
        <v>1.6575983803618879E-2</v>
      </c>
    </row>
    <row r="543" spans="1:10" x14ac:dyDescent="0.25">
      <c r="A543" s="3">
        <v>326</v>
      </c>
      <c r="B543" s="3" t="s">
        <v>281</v>
      </c>
      <c r="C543" s="3" t="s">
        <v>294</v>
      </c>
      <c r="D543" s="3" t="s">
        <v>191</v>
      </c>
      <c r="E543" s="3" t="s">
        <v>9</v>
      </c>
      <c r="F543" s="3">
        <f>VLOOKUP(D543,Master!$B$2:$F$402,3,0)</f>
        <v>479</v>
      </c>
      <c r="G543" s="3">
        <f>VLOOKUP(D543,Master!$B$2:$F$402,4,0)</f>
        <v>0</v>
      </c>
      <c r="H543" s="3">
        <f>VLOOKUP(D543,Master!$B$2:$F$402,5,0)</f>
        <v>0</v>
      </c>
      <c r="I543" s="3">
        <f t="shared" si="26"/>
        <v>479</v>
      </c>
      <c r="J543" s="4">
        <f t="shared" si="27"/>
        <v>0</v>
      </c>
    </row>
    <row r="544" spans="1:10" x14ac:dyDescent="0.25">
      <c r="A544" s="3">
        <v>328</v>
      </c>
      <c r="B544" s="3" t="s">
        <v>281</v>
      </c>
      <c r="C544" s="3" t="s">
        <v>291</v>
      </c>
      <c r="D544" s="3" t="s">
        <v>229</v>
      </c>
      <c r="E544" s="3" t="s">
        <v>9</v>
      </c>
      <c r="F544" s="3">
        <f>VLOOKUP(D544,Master!$B$2:$F$402,3,0)</f>
        <v>2434</v>
      </c>
      <c r="G544" s="3">
        <f>VLOOKUP(D544,Master!$B$2:$F$402,4,0)</f>
        <v>492</v>
      </c>
      <c r="H544" s="3">
        <f>VLOOKUP(D544,Master!$B$2:$F$402,5,0)</f>
        <v>11672</v>
      </c>
      <c r="I544" s="3">
        <f t="shared" si="26"/>
        <v>2926</v>
      </c>
      <c r="J544" s="4">
        <f t="shared" si="27"/>
        <v>0.16814764183185235</v>
      </c>
    </row>
    <row r="545" spans="1:10" x14ac:dyDescent="0.25">
      <c r="A545" s="3">
        <v>329</v>
      </c>
      <c r="B545" s="3" t="s">
        <v>281</v>
      </c>
      <c r="C545" s="3" t="s">
        <v>297</v>
      </c>
      <c r="D545" s="3" t="s">
        <v>252</v>
      </c>
      <c r="E545" s="3" t="s">
        <v>9</v>
      </c>
      <c r="F545" s="3">
        <f>VLOOKUP(D545,Master!$B$2:$F$402,3,0)</f>
        <v>630</v>
      </c>
      <c r="G545" s="3">
        <f>VLOOKUP(D545,Master!$B$2:$F$402,4,0)</f>
        <v>3655</v>
      </c>
      <c r="H545" s="3">
        <f>VLOOKUP(D545,Master!$B$2:$F$402,5,0)</f>
        <v>4747</v>
      </c>
      <c r="I545" s="3">
        <f t="shared" si="26"/>
        <v>4285</v>
      </c>
      <c r="J545" s="4">
        <f t="shared" si="27"/>
        <v>0.85297549591598598</v>
      </c>
    </row>
  </sheetData>
  <autoFilter ref="A1:L545" xr:uid="{00000000-0001-0000-0200-000000000000}"/>
  <conditionalFormatting sqref="D23:D494">
    <cfRule type="duplicateValues" dxfId="3" priority="29"/>
  </conditionalFormatting>
  <conditionalFormatting sqref="D27:D189">
    <cfRule type="duplicateValues" dxfId="2" priority="31"/>
  </conditionalFormatting>
  <conditionalFormatting sqref="K488:K538 K2:K402">
    <cfRule type="duplicateValues" dxfId="1" priority="28"/>
  </conditionalFormatting>
  <conditionalFormatting sqref="K488:K1048576 K1:K402 D1:D1048576">
    <cfRule type="duplicateValues" dxfId="0" priority="23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72"/>
  <sheetViews>
    <sheetView tabSelected="1" workbookViewId="0">
      <selection activeCell="A2" sqref="A2:G2"/>
    </sheetView>
  </sheetViews>
  <sheetFormatPr defaultRowHeight="15.75" x14ac:dyDescent="0.25"/>
  <cols>
    <col min="1" max="1" width="5.5703125" style="25" bestFit="1" customWidth="1"/>
    <col min="2" max="2" width="36.7109375" style="25" bestFit="1" customWidth="1"/>
    <col min="3" max="3" width="19.42578125" style="25" customWidth="1"/>
    <col min="4" max="4" width="20.140625" style="26" customWidth="1"/>
    <col min="5" max="5" width="19.42578125" style="26" customWidth="1"/>
    <col min="6" max="6" width="19.42578125" style="25" customWidth="1"/>
    <col min="7" max="7" width="25" customWidth="1"/>
  </cols>
  <sheetData>
    <row r="1" spans="1:10" ht="33.75" x14ac:dyDescent="0.25">
      <c r="A1" s="42" t="s">
        <v>668</v>
      </c>
      <c r="B1" s="42"/>
      <c r="C1" s="42"/>
      <c r="D1" s="42"/>
      <c r="E1" s="42"/>
      <c r="F1" s="42"/>
      <c r="G1" s="42"/>
    </row>
    <row r="2" spans="1:10" ht="22.5" thickBot="1" x14ac:dyDescent="0.3">
      <c r="A2" s="43" t="s">
        <v>667</v>
      </c>
      <c r="B2" s="43"/>
      <c r="C2" s="43"/>
      <c r="D2" s="43"/>
      <c r="E2" s="43"/>
      <c r="F2" s="43"/>
      <c r="G2" s="43"/>
    </row>
    <row r="3" spans="1:10" ht="82.5" customHeight="1" thickBot="1" x14ac:dyDescent="0.3">
      <c r="A3" s="8" t="s">
        <v>327</v>
      </c>
      <c r="B3" s="9" t="s">
        <v>328</v>
      </c>
      <c r="C3" s="10" t="s">
        <v>329</v>
      </c>
      <c r="D3" s="11" t="s">
        <v>330</v>
      </c>
      <c r="E3" s="11" t="s">
        <v>331</v>
      </c>
      <c r="F3" s="12" t="s">
        <v>276</v>
      </c>
      <c r="G3" s="12" t="s">
        <v>342</v>
      </c>
    </row>
    <row r="4" spans="1:10" ht="21" thickBot="1" x14ac:dyDescent="0.3">
      <c r="A4" s="13"/>
      <c r="B4" s="46" t="s">
        <v>332</v>
      </c>
      <c r="C4" s="46"/>
      <c r="D4" s="46"/>
      <c r="E4" s="46"/>
      <c r="F4" s="46"/>
      <c r="G4" s="47"/>
    </row>
    <row r="5" spans="1:10" s="15" customFormat="1" ht="18" x14ac:dyDescent="0.25">
      <c r="A5" s="14">
        <v>1</v>
      </c>
      <c r="B5" s="14" t="s">
        <v>643</v>
      </c>
      <c r="C5" s="14">
        <v>158601</v>
      </c>
      <c r="D5" s="14">
        <v>189493</v>
      </c>
      <c r="E5" s="14">
        <v>152570</v>
      </c>
      <c r="F5" s="29">
        <f>C5+D5</f>
        <v>348094</v>
      </c>
      <c r="G5" s="27">
        <f>D5/F5</f>
        <v>0.54437307164156812</v>
      </c>
    </row>
    <row r="6" spans="1:10" s="15" customFormat="1" ht="18" x14ac:dyDescent="0.25">
      <c r="A6" s="16">
        <v>2</v>
      </c>
      <c r="B6" s="16" t="s">
        <v>644</v>
      </c>
      <c r="C6" s="14">
        <v>42169</v>
      </c>
      <c r="D6" s="14">
        <v>41395</v>
      </c>
      <c r="E6" s="14">
        <v>0</v>
      </c>
      <c r="F6" s="29">
        <f t="shared" ref="F6:F15" si="0">C6+D6</f>
        <v>83564</v>
      </c>
      <c r="G6" s="27">
        <f t="shared" ref="G6:G15" si="1">D6/F6</f>
        <v>0.49536881910870711</v>
      </c>
    </row>
    <row r="7" spans="1:10" s="15" customFormat="1" ht="18" x14ac:dyDescent="0.25">
      <c r="A7" s="16">
        <v>3</v>
      </c>
      <c r="B7" s="16" t="s">
        <v>645</v>
      </c>
      <c r="C7" s="14">
        <v>12175</v>
      </c>
      <c r="D7" s="14">
        <v>20377</v>
      </c>
      <c r="E7" s="14">
        <v>67</v>
      </c>
      <c r="F7" s="29">
        <f t="shared" si="0"/>
        <v>32552</v>
      </c>
      <c r="G7" s="27">
        <f t="shared" si="1"/>
        <v>0.62598304251658887</v>
      </c>
    </row>
    <row r="8" spans="1:10" s="15" customFormat="1" ht="18" x14ac:dyDescent="0.25">
      <c r="A8" s="16">
        <v>4</v>
      </c>
      <c r="B8" s="16" t="s">
        <v>619</v>
      </c>
      <c r="C8" s="14">
        <v>16809</v>
      </c>
      <c r="D8" s="14">
        <v>26512</v>
      </c>
      <c r="E8" s="14">
        <v>4483</v>
      </c>
      <c r="F8" s="29">
        <f t="shared" si="0"/>
        <v>43321</v>
      </c>
      <c r="G8" s="27">
        <f t="shared" si="1"/>
        <v>0.61198956626116663</v>
      </c>
    </row>
    <row r="9" spans="1:10" s="15" customFormat="1" ht="18" x14ac:dyDescent="0.25">
      <c r="A9" s="16">
        <v>5</v>
      </c>
      <c r="B9" s="16" t="s">
        <v>646</v>
      </c>
      <c r="C9" s="14">
        <v>42951</v>
      </c>
      <c r="D9" s="14">
        <v>411166</v>
      </c>
      <c r="E9" s="14">
        <v>8792</v>
      </c>
      <c r="F9" s="29">
        <f t="shared" si="0"/>
        <v>454117</v>
      </c>
      <c r="G9" s="27">
        <f t="shared" si="1"/>
        <v>0.905418647617244</v>
      </c>
    </row>
    <row r="10" spans="1:10" s="15" customFormat="1" ht="18" x14ac:dyDescent="0.25">
      <c r="A10" s="16">
        <v>6</v>
      </c>
      <c r="B10" s="16" t="s">
        <v>620</v>
      </c>
      <c r="C10" s="14">
        <v>10669</v>
      </c>
      <c r="D10" s="14">
        <v>27779</v>
      </c>
      <c r="E10" s="14">
        <v>21779</v>
      </c>
      <c r="F10" s="29">
        <f t="shared" si="0"/>
        <v>38448</v>
      </c>
      <c r="G10" s="27">
        <f t="shared" si="1"/>
        <v>0.72250832292967127</v>
      </c>
    </row>
    <row r="11" spans="1:10" s="15" customFormat="1" ht="18" x14ac:dyDescent="0.25">
      <c r="A11" s="16">
        <v>7</v>
      </c>
      <c r="B11" s="16" t="s">
        <v>621</v>
      </c>
      <c r="C11" s="14">
        <v>3305</v>
      </c>
      <c r="D11" s="14">
        <v>14619</v>
      </c>
      <c r="E11" s="14">
        <v>8421</v>
      </c>
      <c r="F11" s="29">
        <f t="shared" si="0"/>
        <v>17924</v>
      </c>
      <c r="G11" s="27">
        <f t="shared" si="1"/>
        <v>0.81561035483151079</v>
      </c>
    </row>
    <row r="12" spans="1:10" s="15" customFormat="1" ht="18" x14ac:dyDescent="0.25">
      <c r="A12" s="16">
        <v>8</v>
      </c>
      <c r="B12" s="16" t="s">
        <v>622</v>
      </c>
      <c r="C12" s="14">
        <v>18355</v>
      </c>
      <c r="D12" s="14">
        <v>60033</v>
      </c>
      <c r="E12" s="14">
        <v>6088</v>
      </c>
      <c r="F12" s="29">
        <f t="shared" si="0"/>
        <v>78388</v>
      </c>
      <c r="G12" s="27">
        <f t="shared" si="1"/>
        <v>0.76584426187681787</v>
      </c>
    </row>
    <row r="13" spans="1:10" s="15" customFormat="1" ht="18" x14ac:dyDescent="0.25">
      <c r="A13" s="16">
        <v>9</v>
      </c>
      <c r="B13" s="16" t="s">
        <v>647</v>
      </c>
      <c r="C13" s="14">
        <v>1559</v>
      </c>
      <c r="D13" s="14">
        <v>11959</v>
      </c>
      <c r="E13" s="14">
        <v>0</v>
      </c>
      <c r="F13" s="29">
        <f t="shared" si="0"/>
        <v>13518</v>
      </c>
      <c r="G13" s="27">
        <f t="shared" si="1"/>
        <v>0.88467228880011839</v>
      </c>
    </row>
    <row r="14" spans="1:10" s="15" customFormat="1" ht="18" x14ac:dyDescent="0.25">
      <c r="A14" s="16">
        <v>10</v>
      </c>
      <c r="B14" s="16" t="s">
        <v>648</v>
      </c>
      <c r="C14" s="14">
        <v>54775</v>
      </c>
      <c r="D14" s="14">
        <v>97175</v>
      </c>
      <c r="E14" s="14">
        <v>14623</v>
      </c>
      <c r="F14" s="29">
        <f t="shared" si="0"/>
        <v>151950</v>
      </c>
      <c r="G14" s="27">
        <f t="shared" si="1"/>
        <v>0.63951957880881871</v>
      </c>
    </row>
    <row r="15" spans="1:10" s="15" customFormat="1" ht="18" x14ac:dyDescent="0.25">
      <c r="A15" s="16">
        <v>11</v>
      </c>
      <c r="B15" s="16" t="s">
        <v>649</v>
      </c>
      <c r="C15" s="14">
        <v>778</v>
      </c>
      <c r="D15" s="14">
        <v>2307</v>
      </c>
      <c r="E15" s="14">
        <v>35</v>
      </c>
      <c r="F15" s="29">
        <f t="shared" si="0"/>
        <v>3085</v>
      </c>
      <c r="G15" s="27">
        <f t="shared" si="1"/>
        <v>0.74781199351701788</v>
      </c>
    </row>
    <row r="16" spans="1:10" s="18" customFormat="1" ht="18" x14ac:dyDescent="0.25">
      <c r="A16" s="44" t="s">
        <v>333</v>
      </c>
      <c r="B16" s="45"/>
      <c r="C16" s="17">
        <f>SUM(C5:C15)</f>
        <v>362146</v>
      </c>
      <c r="D16" s="17">
        <f>SUM(D5:D15)</f>
        <v>902815</v>
      </c>
      <c r="E16" s="17">
        <f>SUM(E5:E15)</f>
        <v>216858</v>
      </c>
      <c r="F16" s="29">
        <f>C16+D16</f>
        <v>1264961</v>
      </c>
      <c r="G16" s="27">
        <f>D16/F16</f>
        <v>0.71370975073539822</v>
      </c>
      <c r="J16" s="15"/>
    </row>
    <row r="17" spans="1:10" s="20" customFormat="1" ht="20.25" x14ac:dyDescent="0.4">
      <c r="A17" s="19"/>
      <c r="B17" s="48" t="s">
        <v>334</v>
      </c>
      <c r="C17" s="48"/>
      <c r="D17" s="48"/>
      <c r="E17" s="48"/>
      <c r="F17" s="48"/>
      <c r="G17" s="27"/>
      <c r="J17" s="15"/>
    </row>
    <row r="18" spans="1:10" s="15" customFormat="1" ht="18" x14ac:dyDescent="0.25">
      <c r="A18" s="16">
        <v>12</v>
      </c>
      <c r="B18" s="16" t="s">
        <v>650</v>
      </c>
      <c r="C18" s="14">
        <v>227905</v>
      </c>
      <c r="D18" s="14">
        <v>247390</v>
      </c>
      <c r="E18" s="14">
        <v>195906</v>
      </c>
      <c r="F18" s="29">
        <f>C18+D18</f>
        <v>475295</v>
      </c>
      <c r="G18" s="27">
        <f>D18/F18</f>
        <v>0.52049779610557656</v>
      </c>
    </row>
    <row r="19" spans="1:10" s="18" customFormat="1" ht="18" x14ac:dyDescent="0.25">
      <c r="A19" s="44" t="s">
        <v>333</v>
      </c>
      <c r="B19" s="45"/>
      <c r="C19" s="17">
        <f>SUM(C18:C18)</f>
        <v>227905</v>
      </c>
      <c r="D19" s="17">
        <f>SUM(D18:D18)</f>
        <v>247390</v>
      </c>
      <c r="E19" s="17">
        <f>SUM(E18:E18)</f>
        <v>195906</v>
      </c>
      <c r="F19" s="29">
        <f>C19+D19</f>
        <v>475295</v>
      </c>
      <c r="G19" s="27">
        <f>D19/F19</f>
        <v>0.52049779610557656</v>
      </c>
      <c r="J19" s="15"/>
    </row>
    <row r="20" spans="1:10" s="20" customFormat="1" ht="20.25" x14ac:dyDescent="0.4">
      <c r="A20" s="19"/>
      <c r="B20" s="39" t="s">
        <v>335</v>
      </c>
      <c r="C20" s="40"/>
      <c r="D20" s="40"/>
      <c r="E20" s="40"/>
      <c r="F20" s="40"/>
      <c r="G20" s="41"/>
      <c r="J20" s="15"/>
    </row>
    <row r="21" spans="1:10" s="15" customFormat="1" ht="18" x14ac:dyDescent="0.25">
      <c r="A21" s="16">
        <v>13</v>
      </c>
      <c r="B21" s="16" t="s">
        <v>286</v>
      </c>
      <c r="C21" s="14">
        <v>212336</v>
      </c>
      <c r="D21" s="14">
        <v>42108</v>
      </c>
      <c r="E21" s="14">
        <v>10</v>
      </c>
      <c r="F21" s="29">
        <f>C21+D21</f>
        <v>254444</v>
      </c>
      <c r="G21" s="27">
        <f>D21/F21</f>
        <v>0.16549024539780854</v>
      </c>
    </row>
    <row r="22" spans="1:10" s="15" customFormat="1" ht="18" x14ac:dyDescent="0.25">
      <c r="A22" s="16">
        <v>14</v>
      </c>
      <c r="B22" s="16" t="s">
        <v>336</v>
      </c>
      <c r="C22" s="14">
        <v>0</v>
      </c>
      <c r="D22" s="14">
        <v>0</v>
      </c>
      <c r="E22" s="14">
        <v>0</v>
      </c>
      <c r="F22" s="29">
        <f>C22+D22</f>
        <v>0</v>
      </c>
      <c r="G22" s="27">
        <v>0</v>
      </c>
    </row>
    <row r="23" spans="1:10" s="15" customFormat="1" ht="18" x14ac:dyDescent="0.25">
      <c r="A23" s="16">
        <v>15</v>
      </c>
      <c r="B23" s="16" t="s">
        <v>285</v>
      </c>
      <c r="C23" s="14">
        <v>541</v>
      </c>
      <c r="D23" s="14">
        <v>12</v>
      </c>
      <c r="E23" s="14">
        <v>8</v>
      </c>
      <c r="F23" s="29">
        <f>C23+D23</f>
        <v>553</v>
      </c>
      <c r="G23" s="27">
        <f>D23/F23</f>
        <v>2.1699819168173599E-2</v>
      </c>
    </row>
    <row r="24" spans="1:10" s="18" customFormat="1" ht="18" x14ac:dyDescent="0.25">
      <c r="A24" s="49" t="s">
        <v>333</v>
      </c>
      <c r="B24" s="50"/>
      <c r="C24" s="17">
        <f>SUM(C21:C23)</f>
        <v>212877</v>
      </c>
      <c r="D24" s="17">
        <f>SUM(D21:D23)</f>
        <v>42120</v>
      </c>
      <c r="E24" s="17">
        <f>SUM(E21:E23)</f>
        <v>18</v>
      </c>
      <c r="F24" s="29">
        <f>C24+D24</f>
        <v>254997</v>
      </c>
      <c r="G24" s="27">
        <f>D24/F24</f>
        <v>0.1651784138636925</v>
      </c>
      <c r="J24" s="15"/>
    </row>
    <row r="25" spans="1:10" s="20" customFormat="1" ht="20.25" x14ac:dyDescent="0.4">
      <c r="A25" s="19"/>
      <c r="B25" s="39" t="s">
        <v>337</v>
      </c>
      <c r="C25" s="40"/>
      <c r="D25" s="40"/>
      <c r="E25" s="40"/>
      <c r="F25" s="40"/>
      <c r="G25" s="41"/>
      <c r="J25" s="15"/>
    </row>
    <row r="26" spans="1:10" s="15" customFormat="1" ht="18" x14ac:dyDescent="0.25">
      <c r="A26" s="16"/>
      <c r="B26" s="16" t="s">
        <v>655</v>
      </c>
      <c r="C26" s="14">
        <v>37846</v>
      </c>
      <c r="D26" s="14">
        <v>12262</v>
      </c>
      <c r="E26" s="14">
        <v>0</v>
      </c>
      <c r="F26" s="29">
        <f>C26+D26</f>
        <v>50108</v>
      </c>
      <c r="G26" s="27">
        <f>D26/F26</f>
        <v>0.24471142332561666</v>
      </c>
    </row>
    <row r="27" spans="1:10" s="18" customFormat="1" ht="18" x14ac:dyDescent="0.25">
      <c r="A27" s="49" t="s">
        <v>333</v>
      </c>
      <c r="B27" s="50"/>
      <c r="C27" s="17">
        <f>C26</f>
        <v>37846</v>
      </c>
      <c r="D27" s="17">
        <f t="shared" ref="D27:E27" si="2">D26</f>
        <v>12262</v>
      </c>
      <c r="E27" s="17">
        <f t="shared" si="2"/>
        <v>0</v>
      </c>
      <c r="F27" s="29">
        <f>C27+D27</f>
        <v>50108</v>
      </c>
      <c r="G27" s="27">
        <f>D27/F27</f>
        <v>0.24471142332561666</v>
      </c>
      <c r="J27" s="15"/>
    </row>
    <row r="28" spans="1:10" s="20" customFormat="1" ht="20.25" x14ac:dyDescent="0.4">
      <c r="A28" s="19"/>
      <c r="B28" s="39" t="s">
        <v>338</v>
      </c>
      <c r="C28" s="40"/>
      <c r="D28" s="40"/>
      <c r="E28" s="40"/>
      <c r="F28" s="40"/>
      <c r="G28" s="41"/>
      <c r="J28" s="15"/>
    </row>
    <row r="29" spans="1:10" s="15" customFormat="1" ht="18" x14ac:dyDescent="0.25">
      <c r="A29" s="16">
        <v>16</v>
      </c>
      <c r="B29" s="16" t="s">
        <v>623</v>
      </c>
      <c r="C29" s="14">
        <v>15547</v>
      </c>
      <c r="D29" s="14">
        <v>236242</v>
      </c>
      <c r="E29" s="14">
        <v>152902</v>
      </c>
      <c r="F29" s="29">
        <f>C29+D29</f>
        <v>251789</v>
      </c>
      <c r="G29" s="27">
        <f>D29/F29</f>
        <v>0.93825385541068118</v>
      </c>
    </row>
    <row r="30" spans="1:10" s="15" customFormat="1" ht="18" x14ac:dyDescent="0.25">
      <c r="A30" s="16">
        <v>17</v>
      </c>
      <c r="B30" s="16" t="s">
        <v>664</v>
      </c>
      <c r="C30" s="14">
        <v>129</v>
      </c>
      <c r="D30" s="14">
        <v>2157</v>
      </c>
      <c r="E30" s="14">
        <v>0</v>
      </c>
      <c r="F30" s="29">
        <f t="shared" ref="F30:F49" si="3">C30+D30</f>
        <v>2286</v>
      </c>
      <c r="G30" s="27">
        <f t="shared" ref="G30:G49" si="4">D30/F30</f>
        <v>0.94356955380577423</v>
      </c>
    </row>
    <row r="31" spans="1:10" s="15" customFormat="1" ht="18" x14ac:dyDescent="0.25">
      <c r="A31" s="16">
        <v>18</v>
      </c>
      <c r="B31" s="16" t="s">
        <v>624</v>
      </c>
      <c r="C31" s="14">
        <v>415</v>
      </c>
      <c r="D31" s="14">
        <v>1355</v>
      </c>
      <c r="E31" s="14">
        <v>0</v>
      </c>
      <c r="F31" s="29">
        <f t="shared" si="3"/>
        <v>1770</v>
      </c>
      <c r="G31" s="27">
        <f t="shared" si="4"/>
        <v>0.7655367231638418</v>
      </c>
    </row>
    <row r="32" spans="1:10" s="15" customFormat="1" ht="18" x14ac:dyDescent="0.25">
      <c r="A32" s="16">
        <v>19</v>
      </c>
      <c r="B32" s="16" t="s">
        <v>656</v>
      </c>
      <c r="C32" s="14">
        <v>934</v>
      </c>
      <c r="D32" s="14">
        <v>7255</v>
      </c>
      <c r="E32" s="14">
        <v>6373</v>
      </c>
      <c r="F32" s="29">
        <f t="shared" si="3"/>
        <v>8189</v>
      </c>
      <c r="G32" s="27">
        <f t="shared" si="4"/>
        <v>0.88594455977530839</v>
      </c>
    </row>
    <row r="33" spans="1:7" s="15" customFormat="1" ht="18" x14ac:dyDescent="0.25">
      <c r="A33" s="16">
        <v>20</v>
      </c>
      <c r="B33" s="16" t="s">
        <v>625</v>
      </c>
      <c r="C33" s="14">
        <v>92</v>
      </c>
      <c r="D33" s="14">
        <v>401</v>
      </c>
      <c r="E33" s="14">
        <v>439</v>
      </c>
      <c r="F33" s="29">
        <f t="shared" si="3"/>
        <v>493</v>
      </c>
      <c r="G33" s="27">
        <f t="shared" si="4"/>
        <v>0.81338742393509122</v>
      </c>
    </row>
    <row r="34" spans="1:7" s="15" customFormat="1" ht="18" x14ac:dyDescent="0.25">
      <c r="A34" s="16">
        <v>21</v>
      </c>
      <c r="B34" s="16" t="s">
        <v>626</v>
      </c>
      <c r="C34" s="14">
        <v>3379</v>
      </c>
      <c r="D34" s="14">
        <v>25401</v>
      </c>
      <c r="E34" s="14">
        <v>7299</v>
      </c>
      <c r="F34" s="29">
        <f t="shared" si="3"/>
        <v>28780</v>
      </c>
      <c r="G34" s="27">
        <f t="shared" si="4"/>
        <v>0.88259207783182769</v>
      </c>
    </row>
    <row r="35" spans="1:7" s="15" customFormat="1" ht="18" x14ac:dyDescent="0.25">
      <c r="A35" s="16">
        <v>22</v>
      </c>
      <c r="B35" s="16" t="s">
        <v>657</v>
      </c>
      <c r="C35" s="14">
        <v>34705</v>
      </c>
      <c r="D35" s="14">
        <v>127122</v>
      </c>
      <c r="E35" s="14">
        <v>161922</v>
      </c>
      <c r="F35" s="29">
        <f t="shared" si="3"/>
        <v>161827</v>
      </c>
      <c r="G35" s="27">
        <f t="shared" si="4"/>
        <v>0.78554258560067236</v>
      </c>
    </row>
    <row r="36" spans="1:7" s="15" customFormat="1" ht="18" x14ac:dyDescent="0.25">
      <c r="A36" s="16">
        <v>23</v>
      </c>
      <c r="B36" s="16" t="s">
        <v>658</v>
      </c>
      <c r="C36" s="14">
        <v>11651</v>
      </c>
      <c r="D36" s="14">
        <v>74743</v>
      </c>
      <c r="E36" s="14">
        <v>26665</v>
      </c>
      <c r="F36" s="29">
        <f t="shared" si="3"/>
        <v>86394</v>
      </c>
      <c r="G36" s="27">
        <f t="shared" si="4"/>
        <v>0.86514109776141856</v>
      </c>
    </row>
    <row r="37" spans="1:7" s="15" customFormat="1" ht="18" x14ac:dyDescent="0.25">
      <c r="A37" s="16">
        <v>24</v>
      </c>
      <c r="B37" s="16" t="s">
        <v>659</v>
      </c>
      <c r="C37" s="14">
        <v>12991</v>
      </c>
      <c r="D37" s="14">
        <v>23012</v>
      </c>
      <c r="E37" s="14">
        <v>17775</v>
      </c>
      <c r="F37" s="29">
        <f t="shared" si="3"/>
        <v>36003</v>
      </c>
      <c r="G37" s="27">
        <f t="shared" si="4"/>
        <v>0.63916895814237706</v>
      </c>
    </row>
    <row r="38" spans="1:7" s="15" customFormat="1" ht="18" x14ac:dyDescent="0.25">
      <c r="A38" s="16">
        <v>25</v>
      </c>
      <c r="B38" s="16" t="s">
        <v>660</v>
      </c>
      <c r="C38" s="14">
        <v>11038</v>
      </c>
      <c r="D38" s="14">
        <v>140155</v>
      </c>
      <c r="E38" s="14">
        <v>246448</v>
      </c>
      <c r="F38" s="29">
        <f t="shared" si="3"/>
        <v>151193</v>
      </c>
      <c r="G38" s="27">
        <f t="shared" si="4"/>
        <v>0.92699397458877064</v>
      </c>
    </row>
    <row r="39" spans="1:7" s="15" customFormat="1" ht="18" x14ac:dyDescent="0.25">
      <c r="A39" s="16">
        <v>26</v>
      </c>
      <c r="B39" s="16" t="s">
        <v>627</v>
      </c>
      <c r="C39" s="14">
        <v>11153</v>
      </c>
      <c r="D39" s="14">
        <v>54696</v>
      </c>
      <c r="E39" s="14">
        <v>850</v>
      </c>
      <c r="F39" s="29">
        <f t="shared" si="3"/>
        <v>65849</v>
      </c>
      <c r="G39" s="27">
        <f t="shared" si="4"/>
        <v>0.83062764810399548</v>
      </c>
    </row>
    <row r="40" spans="1:7" s="15" customFormat="1" ht="18" x14ac:dyDescent="0.25">
      <c r="A40" s="16">
        <v>27</v>
      </c>
      <c r="B40" s="16" t="s">
        <v>628</v>
      </c>
      <c r="C40" s="14">
        <v>23</v>
      </c>
      <c r="D40" s="14">
        <v>2485</v>
      </c>
      <c r="E40" s="14">
        <v>21</v>
      </c>
      <c r="F40" s="29">
        <f t="shared" si="3"/>
        <v>2508</v>
      </c>
      <c r="G40" s="27">
        <f t="shared" si="4"/>
        <v>0.99082934609250395</v>
      </c>
    </row>
    <row r="41" spans="1:7" s="15" customFormat="1" ht="18" x14ac:dyDescent="0.25">
      <c r="A41" s="16">
        <v>28</v>
      </c>
      <c r="B41" s="16" t="s">
        <v>629</v>
      </c>
      <c r="C41" s="14">
        <v>394</v>
      </c>
      <c r="D41" s="14">
        <v>1779</v>
      </c>
      <c r="E41" s="14">
        <v>0</v>
      </c>
      <c r="F41" s="29">
        <f t="shared" si="3"/>
        <v>2173</v>
      </c>
      <c r="G41" s="27">
        <f t="shared" si="4"/>
        <v>0.81868384721583065</v>
      </c>
    </row>
    <row r="42" spans="1:7" s="15" customFormat="1" ht="18" x14ac:dyDescent="0.25">
      <c r="A42" s="16">
        <v>29</v>
      </c>
      <c r="B42" s="16" t="s">
        <v>630</v>
      </c>
      <c r="C42" s="14">
        <v>192</v>
      </c>
      <c r="D42" s="14">
        <v>1635</v>
      </c>
      <c r="E42" s="14">
        <v>211</v>
      </c>
      <c r="F42" s="29">
        <f t="shared" si="3"/>
        <v>1827</v>
      </c>
      <c r="G42" s="27">
        <f t="shared" si="4"/>
        <v>0.89490968801313631</v>
      </c>
    </row>
    <row r="43" spans="1:7" s="15" customFormat="1" ht="18" x14ac:dyDescent="0.25">
      <c r="A43" s="16">
        <v>30</v>
      </c>
      <c r="B43" s="16" t="s">
        <v>83</v>
      </c>
      <c r="C43" s="14">
        <v>37252</v>
      </c>
      <c r="D43" s="14">
        <v>145384</v>
      </c>
      <c r="E43" s="14">
        <v>173439</v>
      </c>
      <c r="F43" s="29">
        <f t="shared" si="3"/>
        <v>182636</v>
      </c>
      <c r="G43" s="27">
        <f t="shared" si="4"/>
        <v>0.7960314505354914</v>
      </c>
    </row>
    <row r="44" spans="1:7" s="15" customFormat="1" ht="18" x14ac:dyDescent="0.25">
      <c r="A44" s="16">
        <v>31</v>
      </c>
      <c r="B44" s="16" t="s">
        <v>661</v>
      </c>
      <c r="C44" s="14">
        <v>0</v>
      </c>
      <c r="D44" s="14">
        <v>0</v>
      </c>
      <c r="E44" s="14">
        <v>0</v>
      </c>
      <c r="F44" s="29">
        <f t="shared" si="3"/>
        <v>0</v>
      </c>
      <c r="G44" s="27">
        <v>0</v>
      </c>
    </row>
    <row r="45" spans="1:7" s="15" customFormat="1" ht="18" x14ac:dyDescent="0.25">
      <c r="A45" s="16">
        <v>32</v>
      </c>
      <c r="B45" s="16" t="s">
        <v>662</v>
      </c>
      <c r="C45" s="14">
        <v>939</v>
      </c>
      <c r="D45" s="14">
        <v>18157</v>
      </c>
      <c r="E45" s="14">
        <v>32049</v>
      </c>
      <c r="F45" s="29">
        <f t="shared" si="3"/>
        <v>19096</v>
      </c>
      <c r="G45" s="27">
        <f t="shared" si="4"/>
        <v>0.95082739840804353</v>
      </c>
    </row>
    <row r="46" spans="1:7" s="15" customFormat="1" ht="18" x14ac:dyDescent="0.25">
      <c r="A46" s="16">
        <v>33</v>
      </c>
      <c r="B46" s="16" t="s">
        <v>631</v>
      </c>
      <c r="C46" s="14">
        <v>686</v>
      </c>
      <c r="D46" s="14">
        <v>4946</v>
      </c>
      <c r="E46" s="14">
        <v>5410</v>
      </c>
      <c r="F46" s="29">
        <f t="shared" si="3"/>
        <v>5632</v>
      </c>
      <c r="G46" s="27">
        <f t="shared" si="4"/>
        <v>0.87819602272727271</v>
      </c>
    </row>
    <row r="47" spans="1:7" s="15" customFormat="1" ht="18" x14ac:dyDescent="0.25">
      <c r="A47" s="16">
        <v>34</v>
      </c>
      <c r="B47" s="16" t="s">
        <v>632</v>
      </c>
      <c r="C47" s="14">
        <v>794</v>
      </c>
      <c r="D47" s="14">
        <v>3709</v>
      </c>
      <c r="E47" s="14">
        <v>3851</v>
      </c>
      <c r="F47" s="29">
        <f t="shared" si="3"/>
        <v>4503</v>
      </c>
      <c r="G47" s="27">
        <f t="shared" si="4"/>
        <v>0.82367310681767714</v>
      </c>
    </row>
    <row r="48" spans="1:7" s="15" customFormat="1" ht="18" x14ac:dyDescent="0.25">
      <c r="A48" s="16">
        <v>35</v>
      </c>
      <c r="B48" s="16" t="s">
        <v>633</v>
      </c>
      <c r="C48" s="14">
        <v>4810</v>
      </c>
      <c r="D48" s="14">
        <v>22808</v>
      </c>
      <c r="E48" s="14">
        <v>23451</v>
      </c>
      <c r="F48" s="29">
        <f t="shared" si="3"/>
        <v>27618</v>
      </c>
      <c r="G48" s="27">
        <f t="shared" si="4"/>
        <v>0.82583822144977914</v>
      </c>
    </row>
    <row r="49" spans="1:10" s="15" customFormat="1" ht="18" x14ac:dyDescent="0.25">
      <c r="A49" s="16">
        <v>36</v>
      </c>
      <c r="B49" s="16" t="s">
        <v>634</v>
      </c>
      <c r="C49" s="14">
        <v>3956</v>
      </c>
      <c r="D49" s="14">
        <v>16082</v>
      </c>
      <c r="E49" s="14">
        <v>14877</v>
      </c>
      <c r="F49" s="29">
        <f t="shared" si="3"/>
        <v>20038</v>
      </c>
      <c r="G49" s="27">
        <f t="shared" si="4"/>
        <v>0.80257510729613735</v>
      </c>
    </row>
    <row r="50" spans="1:10" s="18" customFormat="1" ht="18" x14ac:dyDescent="0.25">
      <c r="A50" s="49" t="s">
        <v>333</v>
      </c>
      <c r="B50" s="50"/>
      <c r="C50" s="17">
        <f>SUM(C29:C49)</f>
        <v>151080</v>
      </c>
      <c r="D50" s="17">
        <f>SUM(D29:D49)</f>
        <v>909524</v>
      </c>
      <c r="E50" s="17">
        <f>SUM(E29:E49)</f>
        <v>873982</v>
      </c>
      <c r="F50" s="29">
        <f>C50+D50</f>
        <v>1060604</v>
      </c>
      <c r="G50" s="27">
        <f>D50/F50</f>
        <v>0.85755286610271131</v>
      </c>
      <c r="J50" s="15"/>
    </row>
    <row r="51" spans="1:10" s="20" customFormat="1" ht="20.25" x14ac:dyDescent="0.4">
      <c r="A51" s="19"/>
      <c r="B51" s="39" t="s">
        <v>339</v>
      </c>
      <c r="C51" s="40"/>
      <c r="D51" s="40"/>
      <c r="E51" s="40"/>
      <c r="F51" s="40"/>
      <c r="G51" s="41"/>
      <c r="J51" s="15"/>
    </row>
    <row r="52" spans="1:10" s="15" customFormat="1" ht="18" x14ac:dyDescent="0.25">
      <c r="A52" s="16">
        <v>37</v>
      </c>
      <c r="B52" s="16" t="s">
        <v>665</v>
      </c>
      <c r="C52" s="14">
        <v>13912</v>
      </c>
      <c r="D52" s="14">
        <v>56717</v>
      </c>
      <c r="E52" s="14">
        <v>5386</v>
      </c>
      <c r="F52" s="29">
        <f t="shared" ref="F52:F68" si="5">C52+D52</f>
        <v>70629</v>
      </c>
      <c r="G52" s="27">
        <f t="shared" ref="G52:G61" si="6">D52/F52</f>
        <v>0.80302708519163513</v>
      </c>
    </row>
    <row r="53" spans="1:10" s="15" customFormat="1" ht="18" x14ac:dyDescent="0.25">
      <c r="A53" s="16">
        <v>38</v>
      </c>
      <c r="B53" s="16" t="s">
        <v>635</v>
      </c>
      <c r="C53" s="14">
        <v>614</v>
      </c>
      <c r="D53" s="14">
        <v>5267</v>
      </c>
      <c r="E53" s="14">
        <v>23</v>
      </c>
      <c r="F53" s="29">
        <f t="shared" si="5"/>
        <v>5881</v>
      </c>
      <c r="G53" s="27">
        <f t="shared" si="6"/>
        <v>0.8955959870770277</v>
      </c>
    </row>
    <row r="54" spans="1:10" s="15" customFormat="1" ht="18" x14ac:dyDescent="0.25">
      <c r="A54" s="16">
        <v>39</v>
      </c>
      <c r="B54" s="16" t="s">
        <v>639</v>
      </c>
      <c r="C54" s="14">
        <v>377</v>
      </c>
      <c r="D54" s="14">
        <v>0</v>
      </c>
      <c r="E54" s="14">
        <v>0</v>
      </c>
      <c r="F54" s="29">
        <f t="shared" si="5"/>
        <v>377</v>
      </c>
      <c r="G54" s="27">
        <f t="shared" si="6"/>
        <v>0</v>
      </c>
    </row>
    <row r="55" spans="1:10" s="15" customFormat="1" ht="18" x14ac:dyDescent="0.25">
      <c r="A55" s="16">
        <v>40</v>
      </c>
      <c r="B55" s="16" t="s">
        <v>637</v>
      </c>
      <c r="C55" s="14">
        <v>3378</v>
      </c>
      <c r="D55" s="14">
        <v>17293</v>
      </c>
      <c r="E55" s="14">
        <v>460</v>
      </c>
      <c r="F55" s="29">
        <f t="shared" si="5"/>
        <v>20671</v>
      </c>
      <c r="G55" s="27">
        <f t="shared" si="6"/>
        <v>0.83658265202457549</v>
      </c>
    </row>
    <row r="56" spans="1:10" s="15" customFormat="1" ht="18" x14ac:dyDescent="0.25">
      <c r="A56" s="16">
        <v>41</v>
      </c>
      <c r="B56" s="16" t="s">
        <v>641</v>
      </c>
      <c r="C56" s="14">
        <v>147</v>
      </c>
      <c r="D56" s="14">
        <v>1165</v>
      </c>
      <c r="E56" s="14">
        <v>1</v>
      </c>
      <c r="F56" s="29">
        <f t="shared" si="5"/>
        <v>1312</v>
      </c>
      <c r="G56" s="27">
        <f t="shared" si="6"/>
        <v>0.88795731707317072</v>
      </c>
    </row>
    <row r="57" spans="1:10" s="15" customFormat="1" ht="18" x14ac:dyDescent="0.25">
      <c r="A57" s="16">
        <v>42</v>
      </c>
      <c r="B57" s="16" t="s">
        <v>638</v>
      </c>
      <c r="C57" s="14">
        <v>2085</v>
      </c>
      <c r="D57" s="14">
        <v>25094</v>
      </c>
      <c r="E57" s="14">
        <v>19601</v>
      </c>
      <c r="F57" s="29">
        <f t="shared" si="5"/>
        <v>27179</v>
      </c>
      <c r="G57" s="27">
        <f t="shared" si="6"/>
        <v>0.92328636079325954</v>
      </c>
    </row>
    <row r="58" spans="1:10" s="15" customFormat="1" ht="18" x14ac:dyDescent="0.25">
      <c r="A58" s="16">
        <v>43</v>
      </c>
      <c r="B58" s="16" t="s">
        <v>636</v>
      </c>
      <c r="C58" s="14">
        <v>3843</v>
      </c>
      <c r="D58" s="14">
        <v>16787</v>
      </c>
      <c r="E58" s="14">
        <v>202</v>
      </c>
      <c r="F58" s="29">
        <f t="shared" si="5"/>
        <v>20630</v>
      </c>
      <c r="G58" s="27">
        <f t="shared" si="6"/>
        <v>0.81371788657295197</v>
      </c>
    </row>
    <row r="59" spans="1:10" s="15" customFormat="1" ht="18" x14ac:dyDescent="0.25">
      <c r="A59" s="16">
        <v>44</v>
      </c>
      <c r="B59" s="16" t="s">
        <v>640</v>
      </c>
      <c r="C59" s="14">
        <v>861</v>
      </c>
      <c r="D59" s="14">
        <v>6429</v>
      </c>
      <c r="E59" s="14">
        <v>4603</v>
      </c>
      <c r="F59" s="29">
        <f t="shared" si="5"/>
        <v>7290</v>
      </c>
      <c r="G59" s="27">
        <f t="shared" si="6"/>
        <v>0.88189300411522631</v>
      </c>
    </row>
    <row r="60" spans="1:10" s="15" customFormat="1" ht="18" x14ac:dyDescent="0.25">
      <c r="A60" s="16">
        <v>45</v>
      </c>
      <c r="B60" s="16" t="s">
        <v>642</v>
      </c>
      <c r="C60" s="14">
        <v>573</v>
      </c>
      <c r="D60" s="14">
        <v>4124</v>
      </c>
      <c r="E60" s="14">
        <v>5178</v>
      </c>
      <c r="F60" s="29">
        <f t="shared" si="5"/>
        <v>4697</v>
      </c>
      <c r="G60" s="27">
        <f t="shared" si="6"/>
        <v>0.87800723866297636</v>
      </c>
    </row>
    <row r="61" spans="1:10" s="18" customFormat="1" ht="18" x14ac:dyDescent="0.25">
      <c r="A61" s="49" t="s">
        <v>333</v>
      </c>
      <c r="B61" s="50"/>
      <c r="C61" s="17">
        <f>SUM(C52:C60)</f>
        <v>25790</v>
      </c>
      <c r="D61" s="17">
        <f>SUM(D52:D60)</f>
        <v>132876</v>
      </c>
      <c r="E61" s="17">
        <f>SUM(E52:E60)</f>
        <v>35454</v>
      </c>
      <c r="F61" s="29">
        <f t="shared" si="5"/>
        <v>158666</v>
      </c>
      <c r="G61" s="27">
        <f t="shared" si="6"/>
        <v>0.83745730024075726</v>
      </c>
      <c r="J61" s="15"/>
    </row>
    <row r="62" spans="1:10" s="20" customFormat="1" ht="20.25" x14ac:dyDescent="0.4">
      <c r="A62" s="19"/>
      <c r="B62" s="39" t="s">
        <v>340</v>
      </c>
      <c r="C62" s="40"/>
      <c r="D62" s="40"/>
      <c r="E62" s="40"/>
      <c r="F62" s="40"/>
      <c r="G62" s="41"/>
      <c r="J62" s="15"/>
    </row>
    <row r="63" spans="1:10" s="15" customFormat="1" ht="18" x14ac:dyDescent="0.25">
      <c r="A63" s="16">
        <v>46</v>
      </c>
      <c r="B63" s="16" t="s">
        <v>651</v>
      </c>
      <c r="C63" s="14">
        <v>159222</v>
      </c>
      <c r="D63" s="14">
        <v>468177</v>
      </c>
      <c r="E63" s="14">
        <v>18943</v>
      </c>
      <c r="F63" s="29">
        <f t="shared" si="5"/>
        <v>627399</v>
      </c>
      <c r="G63" s="27">
        <f t="shared" ref="G63:G71" si="7">D63/F63</f>
        <v>0.74621891332310064</v>
      </c>
    </row>
    <row r="64" spans="1:10" s="15" customFormat="1" ht="18" x14ac:dyDescent="0.25">
      <c r="A64" s="16">
        <v>47</v>
      </c>
      <c r="B64" s="16" t="s">
        <v>652</v>
      </c>
      <c r="C64" s="14">
        <v>16262</v>
      </c>
      <c r="D64" s="14">
        <v>76679</v>
      </c>
      <c r="E64" s="14">
        <v>53300</v>
      </c>
      <c r="F64" s="29">
        <f t="shared" si="5"/>
        <v>92941</v>
      </c>
      <c r="G64" s="27">
        <f t="shared" si="7"/>
        <v>0.82502878170021843</v>
      </c>
    </row>
    <row r="65" spans="1:10" s="15" customFormat="1" ht="18" x14ac:dyDescent="0.25">
      <c r="A65" s="16">
        <v>48</v>
      </c>
      <c r="B65" s="16" t="s">
        <v>653</v>
      </c>
      <c r="C65" s="14">
        <v>3083</v>
      </c>
      <c r="D65" s="14">
        <v>0</v>
      </c>
      <c r="E65" s="14">
        <v>106</v>
      </c>
      <c r="F65" s="29">
        <f t="shared" si="5"/>
        <v>3083</v>
      </c>
      <c r="G65" s="27">
        <f t="shared" si="7"/>
        <v>0</v>
      </c>
    </row>
    <row r="66" spans="1:10" s="15" customFormat="1" ht="18" x14ac:dyDescent="0.25">
      <c r="A66" s="16">
        <v>49</v>
      </c>
      <c r="B66" s="16" t="s">
        <v>663</v>
      </c>
      <c r="C66" s="14">
        <v>5572</v>
      </c>
      <c r="D66" s="14">
        <v>0</v>
      </c>
      <c r="E66" s="14">
        <v>0</v>
      </c>
      <c r="F66" s="29">
        <f t="shared" si="5"/>
        <v>5572</v>
      </c>
      <c r="G66" s="27">
        <f t="shared" si="7"/>
        <v>0</v>
      </c>
    </row>
    <row r="67" spans="1:10" s="15" customFormat="1" ht="18" x14ac:dyDescent="0.25">
      <c r="A67" s="16">
        <v>50</v>
      </c>
      <c r="B67" s="16" t="s">
        <v>666</v>
      </c>
      <c r="C67" s="14">
        <v>1517</v>
      </c>
      <c r="D67" s="14">
        <v>7418</v>
      </c>
      <c r="E67" s="14">
        <v>3471</v>
      </c>
      <c r="F67" s="29">
        <f t="shared" si="5"/>
        <v>8935</v>
      </c>
      <c r="G67" s="27">
        <f t="shared" si="7"/>
        <v>0.83021824286513712</v>
      </c>
    </row>
    <row r="68" spans="1:10" s="15" customFormat="1" ht="18" x14ac:dyDescent="0.25">
      <c r="A68" s="16">
        <v>51</v>
      </c>
      <c r="B68" s="16" t="s">
        <v>654</v>
      </c>
      <c r="C68" s="14">
        <v>2063</v>
      </c>
      <c r="D68" s="14">
        <v>16222</v>
      </c>
      <c r="E68" s="14">
        <v>339</v>
      </c>
      <c r="F68" s="29">
        <f t="shared" si="5"/>
        <v>18285</v>
      </c>
      <c r="G68" s="27">
        <f t="shared" si="7"/>
        <v>0.88717528028438608</v>
      </c>
    </row>
    <row r="69" spans="1:10" s="22" customFormat="1" ht="18" x14ac:dyDescent="0.25">
      <c r="A69" s="37" t="s">
        <v>333</v>
      </c>
      <c r="B69" s="38"/>
      <c r="C69" s="21">
        <f>SUM(C63:C68)</f>
        <v>187719</v>
      </c>
      <c r="D69" s="21">
        <f>SUM(D63:D68)</f>
        <v>568496</v>
      </c>
      <c r="E69" s="21">
        <f>SUM(E63:E68)</f>
        <v>76159</v>
      </c>
      <c r="F69" s="29">
        <f t="shared" ref="F69:F71" si="8">C69+D69</f>
        <v>756215</v>
      </c>
      <c r="G69" s="27">
        <f t="shared" si="7"/>
        <v>0.75176504036550451</v>
      </c>
      <c r="J69" s="15"/>
    </row>
    <row r="70" spans="1:10" s="22" customFormat="1" ht="18" x14ac:dyDescent="0.25">
      <c r="A70" s="28">
        <v>52</v>
      </c>
      <c r="B70" s="16" t="s">
        <v>288</v>
      </c>
      <c r="C70" s="14">
        <v>43641</v>
      </c>
      <c r="D70" s="14">
        <v>206197</v>
      </c>
      <c r="E70" s="14">
        <v>64953</v>
      </c>
      <c r="F70" s="29">
        <f t="shared" si="8"/>
        <v>249838</v>
      </c>
      <c r="G70" s="27">
        <f t="shared" si="7"/>
        <v>0.82532280918034884</v>
      </c>
      <c r="J70" s="15"/>
    </row>
    <row r="71" spans="1:10" s="22" customFormat="1" ht="21.75" x14ac:dyDescent="0.3">
      <c r="A71" s="30" t="s">
        <v>341</v>
      </c>
      <c r="B71" s="30"/>
      <c r="C71" s="30">
        <f>SUM(C16+C19+C24+C27+C50+C61+C69+C70)</f>
        <v>1249004</v>
      </c>
      <c r="D71" s="30">
        <f>SUM(D16+D19+D24+D27+D50+D61+D69+D70)</f>
        <v>3021680</v>
      </c>
      <c r="E71" s="30">
        <f>SUM(E16+E19+E24+E27+E50+E61+E69+E70)</f>
        <v>1463330</v>
      </c>
      <c r="F71" s="31">
        <f t="shared" si="8"/>
        <v>4270684</v>
      </c>
      <c r="G71" s="32">
        <f t="shared" si="7"/>
        <v>0.70754005681525489</v>
      </c>
    </row>
    <row r="72" spans="1:10" s="24" customFormat="1" ht="18" x14ac:dyDescent="0.25">
      <c r="A72" s="23"/>
      <c r="B72" s="23" t="s">
        <v>343</v>
      </c>
      <c r="C72" s="23"/>
      <c r="D72" s="23"/>
      <c r="E72" s="23"/>
      <c r="F72" s="23"/>
      <c r="G72" s="27"/>
    </row>
  </sheetData>
  <sortState xmlns:xlrd2="http://schemas.microsoft.com/office/spreadsheetml/2017/richdata2" ref="B52:G60">
    <sortCondition ref="B52:B60"/>
  </sortState>
  <mergeCells count="16">
    <mergeCell ref="A69:B69"/>
    <mergeCell ref="B25:G25"/>
    <mergeCell ref="B20:G20"/>
    <mergeCell ref="B28:G28"/>
    <mergeCell ref="A1:G1"/>
    <mergeCell ref="A2:G2"/>
    <mergeCell ref="A16:B16"/>
    <mergeCell ref="B4:G4"/>
    <mergeCell ref="B51:G51"/>
    <mergeCell ref="B62:G62"/>
    <mergeCell ref="B17:F17"/>
    <mergeCell ref="A19:B19"/>
    <mergeCell ref="A24:B24"/>
    <mergeCell ref="A27:B27"/>
    <mergeCell ref="A50:B50"/>
    <mergeCell ref="A61:B6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Master</vt:lpstr>
      <vt:lpstr>Sheet1</vt:lpstr>
      <vt:lpstr>Intermediate</vt:lpstr>
      <vt:lpstr>BW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cynix</dc:creator>
  <cp:lastModifiedBy>VIJAY SHANTILAL PATEL</cp:lastModifiedBy>
  <cp:lastPrinted>2026-06-02T12:17:03Z</cp:lastPrinted>
  <dcterms:created xsi:type="dcterms:W3CDTF">2024-08-05T07:13:07Z</dcterms:created>
  <dcterms:modified xsi:type="dcterms:W3CDTF">2026-06-02T12:17:06Z</dcterms:modified>
</cp:coreProperties>
</file>